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127"/>
  <workbookPr defaultThemeVersion="124226"/>
  <mc:AlternateContent xmlns:mc="http://schemas.openxmlformats.org/markup-compatibility/2006">
    <mc:Choice Requires="x15">
      <x15ac:absPath xmlns:x15ac="http://schemas.microsoft.com/office/spreadsheetml/2010/11/ac" url="C:\Users\mmunavarov\Desktop\IOM South Sudan\LTA Air conditioner servicing and maintenance\"/>
    </mc:Choice>
  </mc:AlternateContent>
  <xr:revisionPtr revIDLastSave="0" documentId="13_ncr:1_{15DA463E-AB6B-4E3A-B1CB-F57D65F327D8}" xr6:coauthVersionLast="45" xr6:coauthVersionMax="45" xr10:uidLastSave="{00000000-0000-0000-0000-000000000000}"/>
  <bookViews>
    <workbookView xWindow="-120" yWindow="-120" windowWidth="51840" windowHeight="21240" xr2:uid="{00000000-000D-0000-FFFF-FFFF00000000}"/>
  </bookViews>
  <sheets>
    <sheet name="Sheet1" sheetId="1" r:id="rId1"/>
    <sheet name="Locations" sheetId="4"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V4" i="4" l="1"/>
  <c r="U4" i="4"/>
  <c r="AE4" i="4"/>
  <c r="AG4" i="4"/>
  <c r="AF4" i="4"/>
  <c r="AT26" i="4"/>
  <c r="AT25" i="4"/>
  <c r="AT24" i="4"/>
  <c r="AT23" i="4"/>
  <c r="AT22" i="4"/>
  <c r="AT21" i="4"/>
  <c r="AT20" i="4"/>
  <c r="AT19" i="4"/>
  <c r="AT18" i="4"/>
  <c r="AT17" i="4"/>
  <c r="AT16" i="4"/>
  <c r="AT15" i="4"/>
  <c r="AT14" i="4"/>
  <c r="AT13" i="4"/>
  <c r="AT12" i="4"/>
  <c r="AT11" i="4"/>
  <c r="AT10" i="4"/>
  <c r="AT9" i="4"/>
  <c r="AT8" i="4"/>
  <c r="AT7" i="4"/>
  <c r="AT6" i="4"/>
  <c r="AT5" i="4"/>
</calcChain>
</file>

<file path=xl/sharedStrings.xml><?xml version="1.0" encoding="utf-8"?>
<sst xmlns="http://schemas.openxmlformats.org/spreadsheetml/2006/main" count="209" uniqueCount="139">
  <si>
    <t>LOT NO.</t>
  </si>
  <si>
    <t>EQUIPMENTS/BRAND</t>
  </si>
  <si>
    <t>MODELS</t>
  </si>
  <si>
    <t>DESCRIPTION</t>
  </si>
  <si>
    <t>LOCATION</t>
  </si>
  <si>
    <t>TOTAL</t>
  </si>
  <si>
    <t>BRAND</t>
  </si>
  <si>
    <t>CRITERIA</t>
  </si>
  <si>
    <t>Sughd</t>
  </si>
  <si>
    <t>Khatlon - Kurgan Thube</t>
  </si>
  <si>
    <t>Khatlon - Kulyab</t>
  </si>
  <si>
    <t>Dushanbe RRS</t>
  </si>
  <si>
    <t>GBAO</t>
  </si>
  <si>
    <t>Biotek – ELISA Reader</t>
  </si>
  <si>
    <t>Elx800</t>
  </si>
  <si>
    <t>ELISA/IFAT Spectrophotometer, 96 plates. Microwells</t>
  </si>
  <si>
    <t>EIA Equipments, Biotek and TECAN</t>
  </si>
  <si>
    <t>Must be certified by Biotek and or TECAN to service and repair EIA Readers and Washers</t>
  </si>
  <si>
    <t xml:space="preserve">Biotek – ELISA Washer </t>
  </si>
  <si>
    <t>Elx50</t>
  </si>
  <si>
    <t>ELISA/IFAT 96 plates Microwells washer</t>
  </si>
  <si>
    <t>Hettich Zentriffugen – Refrigerated Centrifuges  (Blood Bank)</t>
  </si>
  <si>
    <t>Rotanta 630K5 and Rotix 50s</t>
  </si>
  <si>
    <t>Centrifuge, high capacity equipped with a refrigerated chamber, 4 buckets used for blood products separation and component processing</t>
  </si>
  <si>
    <t>Centrifuges - Hettich Zentriffugen</t>
  </si>
  <si>
    <t>Must be certified by Hettich-Zentriffugen Germany and/or have undergone training on servicing Hettich-Zentriffugen centrifuges</t>
  </si>
  <si>
    <t>Hettich Zentriffugen –Centrifuges  (Benchtop-Small/Test tube type)</t>
  </si>
  <si>
    <t>EBA 221, Mikro 220</t>
  </si>
  <si>
    <t>Centrifuge small capacity, used for blood processing in sample tubes</t>
  </si>
  <si>
    <t>BioSan - ELISA incubators/shakers</t>
  </si>
  <si>
    <t>PST 60</t>
  </si>
  <si>
    <t>standard 96 wells incubator and thermo shaker, equipped with controlled heating chamber</t>
  </si>
  <si>
    <t>Angelantoni Freezers – Blood Bank Type/Plasma ultra-low</t>
  </si>
  <si>
    <t>Platilab 300, PlasmaFrost 500, IriLab 800</t>
  </si>
  <si>
    <t>High capacity low temperature freezer, up to -25C for storage of blood plasma products</t>
  </si>
  <si>
    <t>Blood Bank Refrigerators and equipments, multiple brands</t>
  </si>
  <si>
    <t>Must have proven experience working with the following brands and/or similar equipments used for Blood banking, blood product storage and blood transfusion equipments.</t>
  </si>
  <si>
    <t>Fiochetti/Angelantoni Blood Bank Refrigerators – Single door (70 – 300 L capacity)</t>
  </si>
  <si>
    <t>Emmoteca 250, Super Polo 25</t>
  </si>
  <si>
    <t>Medium capacity, blood bank ref with controlled temperature, fully digital controls</t>
  </si>
  <si>
    <t>Ever Med Biomedical Freezers – Ultra Low</t>
  </si>
  <si>
    <t>UL50</t>
  </si>
  <si>
    <t>Ultra low freezer up to -40C, small capacity</t>
  </si>
  <si>
    <t>Ever Med Biomedical Freezers – Upright (50 – 110 L capacity)</t>
  </si>
  <si>
    <t>BLF290</t>
  </si>
  <si>
    <t>Biomedical freezers for blood specimens, up to -20C</t>
  </si>
  <si>
    <t>Ever Med Biomedical Freezers – Chest type (120 – 300 L capacity)</t>
  </si>
  <si>
    <t>BLC350</t>
  </si>
  <si>
    <t>Biomedical freezers with full digital temperature control</t>
  </si>
  <si>
    <t>Ever Med Biomedical Refrigerators – Single Door (70-250 L capacity)</t>
  </si>
  <si>
    <t>MPR270</t>
  </si>
  <si>
    <t>Biomedical refrigerators with full digital temperature control, no freeze mechanism</t>
  </si>
  <si>
    <t>Cold Room - YK Blood Bank</t>
  </si>
  <si>
    <t>YK Cold Room (10 sqm)</t>
  </si>
  <si>
    <t>Cold room, 10 square meter, high capacity</t>
  </si>
  <si>
    <t>Delcon - Blood Bank Freezers</t>
  </si>
  <si>
    <t>HF25, HF60</t>
  </si>
  <si>
    <t>DelCon - Blood Bank refrigerators</t>
  </si>
  <si>
    <t>HRB20, HRB40</t>
  </si>
  <si>
    <t>Delcon - Blood Bank Mixer equipments</t>
  </si>
  <si>
    <t>Hemomix 2</t>
  </si>
  <si>
    <t>Fully automatic, blood bag mixer for blood collection</t>
  </si>
  <si>
    <t>Delcon - Plasma Extractor</t>
  </si>
  <si>
    <t>Giotto</t>
  </si>
  <si>
    <t>Fully automated blood autologous machine extractor</t>
  </si>
  <si>
    <t>Delcon - Blood Bank Water bath/Platelet Mixer</t>
  </si>
  <si>
    <t>Platilex 20</t>
  </si>
  <si>
    <t>platelet mixer and thawing machine equipped with water bath technology and controlled temperature chamber</t>
  </si>
  <si>
    <t>DelCon - BloodBank Sealer/Mobile</t>
  </si>
  <si>
    <t>Blood sealer machine, portable, with heating probe</t>
  </si>
  <si>
    <t>PCR Systems, Rotor Gen -QiaGen</t>
  </si>
  <si>
    <t xml:space="preserve">HIV - Western Blot machine </t>
  </si>
  <si>
    <t>MedTec</t>
  </si>
  <si>
    <t>Blot machine</t>
  </si>
  <si>
    <t xml:space="preserve">PCR system </t>
  </si>
  <si>
    <t xml:space="preserve">GeneXpert </t>
  </si>
  <si>
    <t xml:space="preserve">Cepheid </t>
  </si>
  <si>
    <t>GX 4 modules for timely detecting HIV and TB</t>
  </si>
  <si>
    <t>Gen -QiaGen</t>
  </si>
  <si>
    <t>Autoclave SRURDY SA-300H</t>
  </si>
  <si>
    <t>For inactivation and desinfection of used lab supplies</t>
  </si>
  <si>
    <t>Apex Medical S.L. (Sturdy Industrial Co., Ltd)</t>
  </si>
  <si>
    <t>Must have proven experience working with the following brands and/or similar equipments .</t>
  </si>
  <si>
    <t>No. of Minor repair forecasted for two years</t>
  </si>
  <si>
    <t>No. of Major repair forecasted for two years</t>
  </si>
  <si>
    <t>Provision of installation, maintenance and repairs services for biomedical, laboratory and hospital equipment supplied under UNDP HIV Control Projecton on long term basis 
Ref: 6-2016-RFQ-UNDP-GF-HIV/AIDS-@</t>
  </si>
  <si>
    <t>[Name and Signature of the Supplier’s Authorized Person]</t>
  </si>
  <si>
    <t>[Designation]</t>
  </si>
  <si>
    <r>
      <t>[Date]</t>
    </r>
    <r>
      <rPr>
        <b/>
        <i/>
        <sz val="10"/>
        <color theme="1"/>
        <rFont val="Calibri"/>
        <family val="2"/>
        <charset val="204"/>
        <scheme val="minor"/>
      </rPr>
      <t xml:space="preserve"> </t>
    </r>
  </si>
  <si>
    <r>
      <t>[Stamp]</t>
    </r>
    <r>
      <rPr>
        <b/>
        <i/>
        <sz val="10"/>
        <color theme="1"/>
        <rFont val="Calibri"/>
        <family val="2"/>
        <charset val="204"/>
        <scheme val="minor"/>
      </rPr>
      <t xml:space="preserve"> </t>
    </r>
  </si>
  <si>
    <t>Darvoz</t>
  </si>
  <si>
    <t>Rushon</t>
  </si>
  <si>
    <t>Kulob</t>
  </si>
  <si>
    <t xml:space="preserve">Farkhor </t>
  </si>
  <si>
    <t>Rudaki</t>
  </si>
  <si>
    <t>Dangara</t>
  </si>
  <si>
    <t xml:space="preserve">Dushanbe </t>
  </si>
  <si>
    <t>J.Rumi</t>
  </si>
  <si>
    <t xml:space="preserve">Kurghon-teppa </t>
  </si>
  <si>
    <t>Shahrituz</t>
  </si>
  <si>
    <t>Hissor</t>
  </si>
  <si>
    <t>Tursunzoda</t>
  </si>
  <si>
    <t>Isfara</t>
  </si>
  <si>
    <t xml:space="preserve">Istaravshan </t>
  </si>
  <si>
    <t>#</t>
  </si>
  <si>
    <t>Description of Services</t>
  </si>
  <si>
    <t>Unit</t>
  </si>
  <si>
    <r>
      <t>[Date]</t>
    </r>
    <r>
      <rPr>
        <b/>
        <i/>
        <sz val="11"/>
        <color theme="1"/>
        <rFont val="Calibri"/>
        <family val="2"/>
        <charset val="204"/>
        <scheme val="minor"/>
      </rPr>
      <t xml:space="preserve"> </t>
    </r>
  </si>
  <si>
    <r>
      <t>[Stamp]</t>
    </r>
    <r>
      <rPr>
        <b/>
        <i/>
        <sz val="11"/>
        <color theme="1"/>
        <rFont val="Calibri"/>
        <family val="2"/>
        <charset val="204"/>
        <scheme val="minor"/>
      </rPr>
      <t xml:space="preserve"> </t>
    </r>
  </si>
  <si>
    <t>Note:</t>
  </si>
  <si>
    <t>Qty</t>
  </si>
  <si>
    <t>EA</t>
  </si>
  <si>
    <t>Compressor failure</t>
  </si>
  <si>
    <t>Fans failure</t>
  </si>
  <si>
    <t>For the services not listed in this table, IOM will pay in accordance with the rate of Service Provider. However, IOM reserves the right to ascertain the price with other suppliers to ensure competitiveness of the rates and procure elsewhere.</t>
  </si>
  <si>
    <t>Refrigerant leaks, fixture and gas refilling</t>
  </si>
  <si>
    <t>Electric control failure (AVS and DP Switch)</t>
  </si>
  <si>
    <t>Sensor and thermostat problems</t>
  </si>
  <si>
    <t>Condensate and pipes problems and leakage</t>
  </si>
  <si>
    <t>Installation services (only indoor unit)</t>
  </si>
  <si>
    <t>Dismantling services (only indoor unit)</t>
  </si>
  <si>
    <t>Installation services (only outdoor unit)</t>
  </si>
  <si>
    <t>Dismantling services (only outdoor unit)</t>
  </si>
  <si>
    <t>Fixing and repair of remove control</t>
  </si>
  <si>
    <t>ANNEX B - PRICE SCHEDULE FORM</t>
  </si>
  <si>
    <t>Evaluation of Price will be conducted in accordance with conditions stated in Clause 14 of the RFQ.</t>
  </si>
  <si>
    <t>AC 12000BTU</t>
  </si>
  <si>
    <t>AC 18000BTU</t>
  </si>
  <si>
    <t>AC 24000BTU</t>
  </si>
  <si>
    <t>LOT 1 (JUBA)</t>
  </si>
  <si>
    <t>LOT 2 (WAU)</t>
  </si>
  <si>
    <t>OPTION A</t>
  </si>
  <si>
    <t>OPTION B (For Juba-based vendors applying for other lots)</t>
  </si>
  <si>
    <t>LOT 3 (MALAKAL)</t>
  </si>
  <si>
    <t>LOT 4 (BENTIU)</t>
  </si>
  <si>
    <t>RFQ Reference No.: JUBLOG23092020, Maintenance and Servicing of Air Conditioning Units at IOM Juba Compound</t>
  </si>
  <si>
    <t xml:space="preserve">Regular cleaning and maintenance </t>
  </si>
  <si>
    <t>Regular cleaning and maintenance</t>
  </si>
  <si>
    <t xml:space="preserve">Service fee for Option B should not include costs related to accommodation in the field location and a round trip air travel fare (Juba to field location), as these will be arranged by IOM.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</si>
</sst>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10"/>
      <color theme="1"/>
      <name val="Calibri"/>
      <family val="2"/>
      <charset val="204"/>
      <scheme val="minor"/>
    </font>
    <font>
      <b/>
      <sz val="12"/>
      <color theme="1"/>
      <name val="Calibri"/>
      <family val="2"/>
      <charset val="204"/>
      <scheme val="minor"/>
    </font>
    <font>
      <b/>
      <sz val="10"/>
      <color rgb="FF000000"/>
      <name val="Calibri"/>
      <family val="2"/>
      <charset val="204"/>
      <scheme val="minor"/>
    </font>
    <font>
      <sz val="10"/>
      <color rgb="FF000000"/>
      <name val="Calibri"/>
      <family val="2"/>
      <charset val="204"/>
      <scheme val="minor"/>
    </font>
    <font>
      <sz val="10"/>
      <color theme="1"/>
      <name val="Calibri"/>
      <family val="2"/>
      <charset val="204"/>
      <scheme val="minor"/>
    </font>
    <font>
      <i/>
      <sz val="10"/>
      <color theme="1"/>
      <name val="Calibri"/>
      <family val="2"/>
      <charset val="204"/>
      <scheme val="minor"/>
    </font>
    <font>
      <b/>
      <i/>
      <sz val="10"/>
      <color theme="1"/>
      <name val="Calibri"/>
      <family val="2"/>
      <charset val="204"/>
      <scheme val="minor"/>
    </font>
    <font>
      <b/>
      <sz val="12"/>
      <color rgb="FF000000"/>
      <name val="Calibri"/>
      <family val="2"/>
      <charset val="204"/>
      <scheme val="minor"/>
    </font>
    <font>
      <sz val="11"/>
      <name val="Cambria"/>
      <family val="1"/>
      <charset val="204"/>
    </font>
    <font>
      <sz val="10"/>
      <name val="Arial"/>
      <family val="2"/>
      <charset val="204"/>
    </font>
    <font>
      <b/>
      <sz val="14"/>
      <color theme="1"/>
      <name val="Calibri"/>
      <family val="2"/>
      <scheme val="minor"/>
    </font>
    <font>
      <sz val="11"/>
      <color theme="1"/>
      <name val="Calibri"/>
      <family val="2"/>
      <charset val="204"/>
      <scheme val="minor"/>
    </font>
    <font>
      <b/>
      <sz val="11"/>
      <color rgb="FF000000"/>
      <name val="Calibri"/>
      <family val="2"/>
      <charset val="204"/>
      <scheme val="minor"/>
    </font>
    <font>
      <sz val="11"/>
      <color rgb="FF000000"/>
      <name val="Calibri"/>
      <family val="2"/>
      <charset val="204"/>
      <scheme val="minor"/>
    </font>
    <font>
      <b/>
      <sz val="11"/>
      <color theme="1"/>
      <name val="Calibri"/>
      <family val="2"/>
      <charset val="204"/>
      <scheme val="minor"/>
    </font>
    <font>
      <i/>
      <sz val="11"/>
      <color theme="1"/>
      <name val="Calibri"/>
      <family val="2"/>
      <charset val="204"/>
      <scheme val="minor"/>
    </font>
    <font>
      <b/>
      <i/>
      <sz val="11"/>
      <color theme="1"/>
      <name val="Calibri"/>
      <family val="2"/>
      <charset val="204"/>
      <scheme val="minor"/>
    </font>
    <font>
      <b/>
      <sz val="12"/>
      <color rgb="FFC00000"/>
      <name val="Calibri"/>
      <family val="2"/>
      <charset val="204"/>
      <scheme val="minor"/>
    </font>
  </fonts>
  <fills count="3">
    <fill>
      <patternFill patternType="none"/>
    </fill>
    <fill>
      <patternFill patternType="gray125"/>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0" fontId="10" fillId="0" borderId="0"/>
    <xf numFmtId="0" fontId="10" fillId="0" borderId="0"/>
  </cellStyleXfs>
  <cellXfs count="164">
    <xf numFmtId="0" fontId="0" fillId="0" borderId="0" xfId="0"/>
    <xf numFmtId="0" fontId="4" fillId="2" borderId="1" xfId="0" applyFont="1" applyFill="1" applyBorder="1" applyAlignment="1">
      <alignment vertical="center" wrapText="1"/>
    </xf>
    <xf numFmtId="0" fontId="4" fillId="2" borderId="1" xfId="0" applyFont="1" applyFill="1" applyBorder="1" applyAlignment="1">
      <alignment horizontal="center" vertical="center"/>
    </xf>
    <xf numFmtId="0" fontId="4" fillId="0" borderId="1" xfId="0" applyFont="1" applyFill="1" applyBorder="1" applyAlignment="1">
      <alignment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left" vertical="center" wrapText="1"/>
    </xf>
    <xf numFmtId="0" fontId="4" fillId="2"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4" fillId="0" borderId="1" xfId="0" applyFont="1" applyFill="1" applyBorder="1" applyAlignment="1">
      <alignment horizontal="center" wrapText="1"/>
    </xf>
    <xf numFmtId="0" fontId="4" fillId="0" borderId="1" xfId="0" applyFont="1" applyFill="1" applyBorder="1" applyAlignment="1">
      <alignment wrapText="1"/>
    </xf>
    <xf numFmtId="0" fontId="4" fillId="0" borderId="9" xfId="0" applyFont="1" applyFill="1" applyBorder="1" applyAlignment="1">
      <alignment vertical="center" wrapText="1"/>
    </xf>
    <xf numFmtId="0" fontId="5" fillId="0" borderId="0" xfId="0" applyFont="1"/>
    <xf numFmtId="0" fontId="5" fillId="0" borderId="1" xfId="0" applyFont="1" applyBorder="1" applyAlignment="1">
      <alignment horizontal="center" vertical="center"/>
    </xf>
    <xf numFmtId="0" fontId="5" fillId="0" borderId="0" xfId="0" applyFont="1" applyAlignment="1">
      <alignment wrapText="1"/>
    </xf>
    <xf numFmtId="0" fontId="5" fillId="0" borderId="9" xfId="0" applyFont="1" applyFill="1" applyBorder="1" applyAlignment="1">
      <alignment horizontal="center" vertical="center" wrapText="1"/>
    </xf>
    <xf numFmtId="0" fontId="5" fillId="0" borderId="15" xfId="0" applyFont="1" applyFill="1" applyBorder="1" applyAlignment="1">
      <alignment horizontal="left" wrapText="1"/>
    </xf>
    <xf numFmtId="0" fontId="6" fillId="0" borderId="0" xfId="0" applyFont="1" applyAlignment="1">
      <alignment horizontal="left" vertical="center" indent="15"/>
    </xf>
    <xf numFmtId="0" fontId="5" fillId="0" borderId="0" xfId="0" applyFont="1" applyAlignment="1">
      <alignment horizontal="center" vertical="center"/>
    </xf>
    <xf numFmtId="0" fontId="5" fillId="0" borderId="0" xfId="0" applyFont="1" applyAlignment="1">
      <alignment vertical="center" wrapText="1"/>
    </xf>
    <xf numFmtId="0" fontId="5" fillId="0" borderId="0" xfId="0" applyFont="1" applyAlignment="1">
      <alignment vertical="center"/>
    </xf>
    <xf numFmtId="0" fontId="5" fillId="0" borderId="0" xfId="0" applyFont="1" applyAlignment="1">
      <alignment horizontal="center" vertical="center" wrapText="1"/>
    </xf>
    <xf numFmtId="0" fontId="5" fillId="0" borderId="0" xfId="0" applyFont="1" applyAlignment="1">
      <alignment horizontal="left" wrapText="1"/>
    </xf>
    <xf numFmtId="0" fontId="4" fillId="0" borderId="2" xfId="0" applyFont="1" applyBorder="1" applyAlignment="1">
      <alignment horizontal="center" vertical="top" wrapText="1"/>
    </xf>
    <xf numFmtId="0" fontId="4" fillId="2" borderId="4" xfId="0" applyFont="1" applyFill="1" applyBorder="1" applyAlignment="1">
      <alignment vertical="center" wrapText="1"/>
    </xf>
    <xf numFmtId="0" fontId="4" fillId="2" borderId="4" xfId="0" applyFont="1" applyFill="1" applyBorder="1" applyAlignment="1">
      <alignment horizontal="center" vertical="center"/>
    </xf>
    <xf numFmtId="0" fontId="4" fillId="0" borderId="4" xfId="0" applyFont="1" applyFill="1" applyBorder="1" applyAlignment="1">
      <alignment vertical="center" wrapText="1"/>
    </xf>
    <xf numFmtId="0" fontId="4" fillId="0" borderId="4" xfId="0" applyFont="1" applyFill="1" applyBorder="1" applyAlignment="1">
      <alignment horizontal="left" vertical="center" wrapText="1"/>
    </xf>
    <xf numFmtId="0" fontId="5" fillId="0" borderId="4" xfId="0" applyFont="1" applyBorder="1" applyAlignment="1">
      <alignment horizontal="center" vertical="center"/>
    </xf>
    <xf numFmtId="0" fontId="4" fillId="0" borderId="4" xfId="0" applyFont="1" applyBorder="1" applyAlignment="1">
      <alignment horizontal="center" vertical="center" wrapText="1"/>
    </xf>
    <xf numFmtId="0" fontId="4" fillId="2" borderId="9" xfId="0" applyFont="1" applyFill="1" applyBorder="1" applyAlignment="1">
      <alignment vertical="center" wrapText="1"/>
    </xf>
    <xf numFmtId="0" fontId="4" fillId="2" borderId="9" xfId="0" applyFont="1" applyFill="1" applyBorder="1" applyAlignment="1">
      <alignment horizontal="center" vertical="center"/>
    </xf>
    <xf numFmtId="0" fontId="4" fillId="0" borderId="9" xfId="0" applyFont="1" applyFill="1" applyBorder="1" applyAlignment="1">
      <alignment horizontal="left" vertical="center" wrapText="1"/>
    </xf>
    <xf numFmtId="0" fontId="1" fillId="0" borderId="9" xfId="0" applyFont="1" applyBorder="1" applyAlignment="1">
      <alignment horizontal="center" vertical="center"/>
    </xf>
    <xf numFmtId="0" fontId="4" fillId="0" borderId="9" xfId="0" applyFont="1" applyBorder="1" applyAlignment="1">
      <alignment horizontal="center" vertical="center" wrapText="1"/>
    </xf>
    <xf numFmtId="0" fontId="4" fillId="0" borderId="4" xfId="0" applyFont="1" applyBorder="1" applyAlignment="1">
      <alignment vertical="center" wrapText="1"/>
    </xf>
    <xf numFmtId="0" fontId="4" fillId="0" borderId="4" xfId="0" applyFont="1" applyBorder="1" applyAlignment="1">
      <alignment horizontal="left" vertical="center" wrapText="1"/>
    </xf>
    <xf numFmtId="0" fontId="4" fillId="0" borderId="9" xfId="0" applyFont="1" applyBorder="1" applyAlignment="1">
      <alignment vertical="center" wrapText="1"/>
    </xf>
    <xf numFmtId="0" fontId="4" fillId="0" borderId="9" xfId="0" applyFont="1" applyBorder="1" applyAlignment="1">
      <alignment horizontal="left" vertical="center" wrapText="1"/>
    </xf>
    <xf numFmtId="0" fontId="5" fillId="0" borderId="9" xfId="0" applyFont="1" applyBorder="1" applyAlignment="1">
      <alignment horizontal="center" vertical="center"/>
    </xf>
    <xf numFmtId="0" fontId="4" fillId="2" borderId="18" xfId="0" applyFont="1" applyFill="1" applyBorder="1" applyAlignment="1">
      <alignment vertical="center" wrapText="1"/>
    </xf>
    <xf numFmtId="0" fontId="4" fillId="2" borderId="18" xfId="0" applyFont="1" applyFill="1" applyBorder="1" applyAlignment="1">
      <alignment horizontal="center" vertical="center"/>
    </xf>
    <xf numFmtId="0" fontId="4" fillId="0" borderId="18" xfId="0" applyFont="1" applyBorder="1" applyAlignment="1">
      <alignment vertical="center" wrapText="1"/>
    </xf>
    <xf numFmtId="0" fontId="4" fillId="0" borderId="18" xfId="0" applyFont="1" applyBorder="1" applyAlignment="1">
      <alignment horizontal="left" vertical="center" wrapText="1"/>
    </xf>
    <xf numFmtId="0" fontId="5" fillId="0" borderId="18" xfId="0" applyFont="1" applyBorder="1" applyAlignment="1">
      <alignment horizontal="center" vertical="center" wrapText="1"/>
    </xf>
    <xf numFmtId="0" fontId="5" fillId="0" borderId="18" xfId="0" applyFont="1" applyBorder="1" applyAlignment="1">
      <alignment horizontal="center" vertical="center"/>
    </xf>
    <xf numFmtId="0" fontId="4" fillId="0" borderId="18" xfId="0" applyFont="1" applyBorder="1" applyAlignment="1">
      <alignment horizontal="center" vertical="center" wrapText="1"/>
    </xf>
    <xf numFmtId="0" fontId="5" fillId="0" borderId="19" xfId="0" applyFont="1" applyBorder="1" applyAlignment="1">
      <alignment horizontal="left" vertical="center" wrapText="1"/>
    </xf>
    <xf numFmtId="0" fontId="4" fillId="0" borderId="3" xfId="0" applyFont="1" applyFill="1" applyBorder="1" applyAlignment="1">
      <alignment vertical="center" wrapText="1"/>
    </xf>
    <xf numFmtId="0" fontId="4" fillId="2" borderId="3"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8" fillId="0" borderId="17" xfId="0" applyFont="1" applyBorder="1" applyAlignment="1">
      <alignment horizontal="center" vertical="center" wrapText="1"/>
    </xf>
    <xf numFmtId="0" fontId="3"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 xfId="0" applyFont="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Fill="1" applyBorder="1" applyAlignment="1" applyProtection="1">
      <alignment horizontal="center" vertical="center" wrapText="1"/>
      <protection locked="0"/>
    </xf>
    <xf numFmtId="0" fontId="3" fillId="0" borderId="25" xfId="0" applyFont="1" applyBorder="1" applyAlignment="1">
      <alignment horizontal="center" vertical="center" wrapText="1"/>
    </xf>
    <xf numFmtId="0" fontId="8" fillId="0" borderId="22" xfId="0" applyFont="1" applyBorder="1" applyAlignment="1">
      <alignment horizontal="center" vertical="center" textRotation="90" wrapText="1"/>
    </xf>
    <xf numFmtId="0" fontId="3" fillId="0" borderId="23" xfId="0" applyFont="1" applyBorder="1" applyAlignment="1">
      <alignment vertical="center" textRotation="90" wrapText="1"/>
    </xf>
    <xf numFmtId="0" fontId="3" fillId="0" borderId="23" xfId="0" applyFont="1" applyBorder="1" applyAlignment="1">
      <alignment horizontal="center" vertical="center" textRotation="90" wrapText="1"/>
    </xf>
    <xf numFmtId="0" fontId="4" fillId="0" borderId="23" xfId="0" applyFont="1" applyBorder="1" applyAlignment="1">
      <alignment horizontal="center" vertical="top" textRotation="90" wrapText="1"/>
    </xf>
    <xf numFmtId="0" fontId="3" fillId="0" borderId="23" xfId="0" applyFont="1" applyFill="1" applyBorder="1" applyAlignment="1">
      <alignment horizontal="center" vertical="center" textRotation="90" wrapText="1"/>
    </xf>
    <xf numFmtId="0" fontId="1" fillId="0" borderId="24" xfId="0" applyFont="1" applyBorder="1" applyAlignment="1">
      <alignment horizontal="center" vertical="center" textRotation="90" wrapText="1"/>
    </xf>
    <xf numFmtId="0" fontId="5" fillId="0" borderId="0" xfId="0" applyFont="1" applyAlignment="1">
      <alignment textRotation="90"/>
    </xf>
    <xf numFmtId="0" fontId="9" fillId="0" borderId="1" xfId="1" applyFont="1" applyFill="1" applyBorder="1" applyAlignment="1">
      <alignment horizontal="center" vertical="center" wrapText="1"/>
    </xf>
    <xf numFmtId="0" fontId="9" fillId="0" borderId="1" xfId="2" applyFont="1" applyFill="1" applyBorder="1" applyAlignment="1">
      <alignment horizontal="center" vertical="center" wrapText="1"/>
    </xf>
    <xf numFmtId="0" fontId="3" fillId="0" borderId="28" xfId="0" applyFont="1" applyBorder="1" applyAlignment="1">
      <alignment horizontal="center" vertical="center" wrapText="1"/>
    </xf>
    <xf numFmtId="0" fontId="5" fillId="0" borderId="0" xfId="0" applyFont="1" applyAlignment="1">
      <alignment horizontal="center" vertical="center" textRotation="90"/>
    </xf>
    <xf numFmtId="0" fontId="12" fillId="0" borderId="0" xfId="0" applyFont="1" applyAlignment="1">
      <alignment horizontal="center" vertical="center"/>
    </xf>
    <xf numFmtId="0" fontId="13" fillId="0" borderId="31" xfId="0" applyFont="1" applyBorder="1" applyAlignment="1">
      <alignment horizontal="center" vertical="center" wrapText="1"/>
    </xf>
    <xf numFmtId="0" fontId="13" fillId="0" borderId="32" xfId="0" applyFont="1" applyBorder="1" applyAlignment="1">
      <alignment horizontal="center" vertical="center" wrapText="1"/>
    </xf>
    <xf numFmtId="0" fontId="13" fillId="0" borderId="6" xfId="0" applyFont="1" applyBorder="1" applyAlignment="1">
      <alignment horizontal="center" vertical="center" wrapText="1"/>
    </xf>
    <xf numFmtId="0" fontId="14" fillId="2" borderId="1" xfId="0" applyFont="1" applyFill="1" applyBorder="1" applyAlignment="1">
      <alignment horizontal="left" vertical="center" wrapText="1"/>
    </xf>
    <xf numFmtId="0" fontId="14" fillId="0" borderId="1" xfId="0" applyFont="1" applyBorder="1" applyAlignment="1">
      <alignment horizontal="center" vertical="center" wrapText="1"/>
    </xf>
    <xf numFmtId="0" fontId="13" fillId="0" borderId="0" xfId="0" applyFont="1" applyFill="1" applyBorder="1" applyAlignment="1">
      <alignment horizontal="center" vertical="center" wrapText="1"/>
    </xf>
    <xf numFmtId="0" fontId="13" fillId="0" borderId="0" xfId="0" applyFont="1" applyFill="1" applyBorder="1" applyAlignment="1">
      <alignment horizontal="center" vertical="center"/>
    </xf>
    <xf numFmtId="0" fontId="15" fillId="0" borderId="30" xfId="0" applyFont="1" applyBorder="1" applyAlignment="1">
      <alignment horizontal="center" vertical="center" wrapText="1"/>
    </xf>
    <xf numFmtId="0" fontId="12" fillId="0" borderId="0" xfId="0" applyFont="1" applyAlignment="1">
      <alignment horizontal="center" vertical="center" wrapText="1"/>
    </xf>
    <xf numFmtId="0" fontId="15" fillId="0" borderId="30" xfId="0" applyFont="1" applyBorder="1" applyAlignment="1">
      <alignment horizontal="left" vertical="center"/>
    </xf>
    <xf numFmtId="0" fontId="13" fillId="0" borderId="0" xfId="0" applyFont="1" applyFill="1" applyBorder="1" applyAlignment="1">
      <alignment horizontal="left" vertical="center" wrapText="1"/>
    </xf>
    <xf numFmtId="0" fontId="14" fillId="2" borderId="4" xfId="0" applyFont="1" applyFill="1" applyBorder="1" applyAlignment="1">
      <alignment horizontal="left" vertical="center" wrapText="1"/>
    </xf>
    <xf numFmtId="0" fontId="13" fillId="0" borderId="11" xfId="0" applyFont="1" applyBorder="1" applyAlignment="1">
      <alignment horizontal="center" vertical="center" wrapText="1"/>
    </xf>
    <xf numFmtId="0" fontId="14" fillId="0" borderId="4" xfId="0" applyFont="1" applyBorder="1" applyAlignment="1">
      <alignment horizontal="center" vertical="center" wrapText="1"/>
    </xf>
    <xf numFmtId="0" fontId="14" fillId="2" borderId="32" xfId="0" applyFont="1" applyFill="1" applyBorder="1" applyAlignment="1">
      <alignment horizontal="center" vertical="center" wrapText="1"/>
    </xf>
    <xf numFmtId="0" fontId="14" fillId="2" borderId="33" xfId="0" applyFont="1" applyFill="1" applyBorder="1" applyAlignment="1">
      <alignment horizontal="center" vertical="center" wrapText="1"/>
    </xf>
    <xf numFmtId="0" fontId="13" fillId="0" borderId="34" xfId="0" applyFont="1" applyBorder="1" applyAlignment="1">
      <alignment horizontal="center" vertical="center" wrapText="1"/>
    </xf>
    <xf numFmtId="0" fontId="14" fillId="0" borderId="25" xfId="0" applyFont="1" applyBorder="1" applyAlignment="1">
      <alignment horizontal="center" vertical="center" wrapText="1"/>
    </xf>
    <xf numFmtId="0" fontId="14" fillId="0" borderId="35" xfId="0" applyFont="1" applyBorder="1" applyAlignment="1">
      <alignment horizontal="center" vertical="center" wrapText="1"/>
    </xf>
    <xf numFmtId="0" fontId="14" fillId="2" borderId="31" xfId="0" applyFont="1" applyFill="1" applyBorder="1" applyAlignment="1">
      <alignment horizontal="center" vertical="center" wrapText="1"/>
    </xf>
    <xf numFmtId="0" fontId="13" fillId="0" borderId="0" xfId="0" applyFont="1" applyFill="1" applyBorder="1" applyAlignment="1">
      <alignment horizontal="left" vertical="center"/>
    </xf>
    <xf numFmtId="0" fontId="16" fillId="0" borderId="0" xfId="0" applyFont="1" applyAlignment="1">
      <alignment vertical="center"/>
    </xf>
    <xf numFmtId="0" fontId="13" fillId="0" borderId="8" xfId="0" applyFont="1" applyBorder="1" applyAlignment="1">
      <alignment horizontal="center" vertical="center" wrapText="1"/>
    </xf>
    <xf numFmtId="0" fontId="14" fillId="2" borderId="9" xfId="0" applyFont="1" applyFill="1" applyBorder="1" applyAlignment="1">
      <alignment horizontal="left" vertical="center" wrapText="1"/>
    </xf>
    <xf numFmtId="0" fontId="14" fillId="0" borderId="9" xfId="0" applyFont="1" applyBorder="1" applyAlignment="1">
      <alignment horizontal="center" vertical="center" wrapText="1"/>
    </xf>
    <xf numFmtId="0" fontId="14" fillId="0" borderId="20" xfId="0" applyFont="1" applyBorder="1" applyAlignment="1">
      <alignment horizontal="center" vertical="center" wrapText="1"/>
    </xf>
    <xf numFmtId="2" fontId="14" fillId="0" borderId="11" xfId="0" applyNumberFormat="1" applyFont="1" applyBorder="1" applyAlignment="1">
      <alignment horizontal="center" vertical="center" wrapText="1"/>
    </xf>
    <xf numFmtId="2" fontId="14" fillId="0" borderId="4" xfId="0" applyNumberFormat="1" applyFont="1" applyBorder="1" applyAlignment="1">
      <alignment horizontal="center" vertical="center" wrapText="1"/>
    </xf>
    <xf numFmtId="2" fontId="14" fillId="0" borderId="14" xfId="0" applyNumberFormat="1" applyFont="1" applyBorder="1" applyAlignment="1">
      <alignment horizontal="center" vertical="center" wrapText="1"/>
    </xf>
    <xf numFmtId="2" fontId="14" fillId="0" borderId="6" xfId="0" applyNumberFormat="1" applyFont="1" applyBorder="1" applyAlignment="1">
      <alignment horizontal="center" vertical="center" wrapText="1"/>
    </xf>
    <xf numFmtId="2" fontId="14" fillId="0" borderId="1" xfId="0" applyNumberFormat="1" applyFont="1" applyBorder="1" applyAlignment="1">
      <alignment horizontal="center" vertical="center" wrapText="1"/>
    </xf>
    <xf numFmtId="2" fontId="14" fillId="0" borderId="7" xfId="0" applyNumberFormat="1" applyFont="1" applyBorder="1" applyAlignment="1">
      <alignment horizontal="center" vertical="center" wrapText="1"/>
    </xf>
    <xf numFmtId="2" fontId="14" fillId="0" borderId="8" xfId="0" applyNumberFormat="1" applyFont="1" applyBorder="1" applyAlignment="1">
      <alignment horizontal="center" vertical="center" wrapText="1"/>
    </xf>
    <xf numFmtId="2" fontId="14" fillId="0" borderId="9" xfId="0" applyNumberFormat="1" applyFont="1" applyBorder="1" applyAlignment="1">
      <alignment horizontal="center" vertical="center" wrapText="1"/>
    </xf>
    <xf numFmtId="2" fontId="14" fillId="0" borderId="15" xfId="0" applyNumberFormat="1" applyFont="1" applyBorder="1" applyAlignment="1">
      <alignment horizontal="center" vertical="center" wrapText="1"/>
    </xf>
    <xf numFmtId="0" fontId="11" fillId="0" borderId="0" xfId="0" applyFont="1" applyAlignment="1">
      <alignment horizontal="left" vertical="center"/>
    </xf>
    <xf numFmtId="0" fontId="2" fillId="0" borderId="0" xfId="0" applyFont="1" applyBorder="1" applyAlignment="1">
      <alignment horizontal="center" vertical="center" wrapText="1"/>
    </xf>
    <xf numFmtId="0" fontId="5" fillId="0" borderId="0" xfId="0" applyFont="1" applyBorder="1" applyAlignment="1">
      <alignment horizontal="center" vertical="center"/>
    </xf>
    <xf numFmtId="0" fontId="18" fillId="0" borderId="0" xfId="0" applyFont="1" applyBorder="1" applyAlignment="1">
      <alignment horizontal="left" vertical="center"/>
    </xf>
    <xf numFmtId="0" fontId="13" fillId="0" borderId="0" xfId="0" applyFont="1" applyBorder="1" applyAlignment="1">
      <alignment horizontal="center" vertical="center" wrapText="1"/>
    </xf>
    <xf numFmtId="0" fontId="14" fillId="2" borderId="0" xfId="0" applyFont="1" applyFill="1" applyBorder="1" applyAlignment="1">
      <alignment horizontal="left" vertical="center" wrapText="1"/>
    </xf>
    <xf numFmtId="0" fontId="14" fillId="0" borderId="0" xfId="0" applyFont="1" applyBorder="1" applyAlignment="1">
      <alignment horizontal="center" vertical="center" wrapText="1"/>
    </xf>
    <xf numFmtId="2" fontId="14" fillId="0" borderId="0" xfId="0" applyNumberFormat="1" applyFont="1" applyBorder="1" applyAlignment="1">
      <alignment horizontal="center" vertical="center" wrapText="1"/>
    </xf>
    <xf numFmtId="0" fontId="14" fillId="2" borderId="0" xfId="0" applyFont="1" applyFill="1" applyBorder="1" applyAlignment="1">
      <alignment horizontal="center" vertical="center" wrapText="1"/>
    </xf>
    <xf numFmtId="0" fontId="12" fillId="0" borderId="0" xfId="0" applyFont="1" applyAlignment="1">
      <alignment horizontal="left" vertical="center"/>
    </xf>
    <xf numFmtId="0" fontId="13" fillId="0" borderId="0" xfId="0" applyFont="1" applyBorder="1" applyAlignment="1">
      <alignment horizontal="left" vertical="center"/>
    </xf>
    <xf numFmtId="0" fontId="14" fillId="2" borderId="0" xfId="0" applyFont="1" applyFill="1" applyBorder="1" applyAlignment="1">
      <alignment horizontal="left" vertical="center"/>
    </xf>
    <xf numFmtId="0" fontId="14" fillId="0" borderId="0" xfId="0" applyFont="1" applyBorder="1" applyAlignment="1">
      <alignment horizontal="left" vertical="center"/>
    </xf>
    <xf numFmtId="2" fontId="14" fillId="0" borderId="0" xfId="0" applyNumberFormat="1" applyFont="1" applyBorder="1" applyAlignment="1">
      <alignment horizontal="left" vertical="center"/>
    </xf>
    <xf numFmtId="0" fontId="13" fillId="0" borderId="0" xfId="0" applyFont="1" applyFill="1" applyBorder="1" applyAlignment="1">
      <alignment horizontal="left" vertical="center" wrapText="1"/>
    </xf>
    <xf numFmtId="0" fontId="2" fillId="0" borderId="36" xfId="0" applyFont="1" applyBorder="1" applyAlignment="1">
      <alignment horizontal="center" vertical="center" wrapText="1"/>
    </xf>
    <xf numFmtId="0" fontId="2" fillId="0" borderId="37" xfId="0" applyFont="1" applyBorder="1" applyAlignment="1">
      <alignment horizontal="center" vertical="center" wrapText="1"/>
    </xf>
    <xf numFmtId="0" fontId="2" fillId="0" borderId="38" xfId="0" applyFont="1" applyBorder="1" applyAlignment="1">
      <alignment horizontal="center" vertical="center" wrapText="1"/>
    </xf>
    <xf numFmtId="0" fontId="2" fillId="0" borderId="0"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8"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4" xfId="0" applyFont="1" applyBorder="1" applyAlignment="1">
      <alignment horizontal="left" vertical="center" wrapText="1"/>
    </xf>
    <xf numFmtId="0" fontId="5" fillId="0" borderId="7" xfId="0" applyFont="1" applyBorder="1" applyAlignment="1">
      <alignment horizontal="left" vertical="center" wrapText="1"/>
    </xf>
    <xf numFmtId="0" fontId="5" fillId="0" borderId="15" xfId="0" applyFont="1" applyBorder="1" applyAlignment="1">
      <alignment horizontal="left" vertical="center" wrapText="1"/>
    </xf>
    <xf numFmtId="0" fontId="8" fillId="0" borderId="13"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3" fillId="0" borderId="20" xfId="0" applyFont="1" applyFill="1" applyBorder="1" applyAlignment="1">
      <alignment horizontal="right" vertical="center"/>
    </xf>
    <xf numFmtId="0" fontId="3" fillId="0" borderId="21" xfId="0" applyFont="1" applyFill="1" applyBorder="1" applyAlignment="1">
      <alignment horizontal="right" vertical="center"/>
    </xf>
    <xf numFmtId="0" fontId="2" fillId="0" borderId="10" xfId="0" applyFont="1" applyBorder="1" applyAlignment="1">
      <alignment horizontal="center" vertical="center" wrapText="1"/>
    </xf>
    <xf numFmtId="0" fontId="8" fillId="0" borderId="12" xfId="0" applyFont="1" applyBorder="1" applyAlignment="1">
      <alignment horizontal="center" vertical="center" wrapText="1"/>
    </xf>
    <xf numFmtId="0" fontId="3" fillId="0" borderId="4" xfId="0" applyFont="1" applyBorder="1" applyAlignment="1">
      <alignment vertical="center" wrapText="1"/>
    </xf>
    <xf numFmtId="0" fontId="3" fillId="0" borderId="2" xfId="0" applyFont="1" applyBorder="1" applyAlignment="1">
      <alignment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1" fillId="0" borderId="4" xfId="0" applyFont="1" applyBorder="1" applyAlignment="1">
      <alignment horizontal="center" vertical="center"/>
    </xf>
    <xf numFmtId="0" fontId="3"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3" fillId="0" borderId="25" xfId="0" applyFont="1" applyBorder="1" applyAlignment="1">
      <alignment horizontal="center" vertical="top" wrapText="1"/>
    </xf>
    <xf numFmtId="0" fontId="3" fillId="0" borderId="26" xfId="0" applyFont="1" applyBorder="1" applyAlignment="1">
      <alignment horizontal="center" vertical="top" wrapText="1"/>
    </xf>
    <xf numFmtId="0" fontId="3" fillId="0" borderId="27" xfId="0" applyFont="1" applyBorder="1" applyAlignment="1">
      <alignment horizontal="center" vertical="top" wrapText="1"/>
    </xf>
    <xf numFmtId="0" fontId="4" fillId="0" borderId="28" xfId="0" applyFont="1" applyBorder="1" applyAlignment="1">
      <alignment horizontal="center" vertical="top" wrapText="1"/>
    </xf>
    <xf numFmtId="0" fontId="4" fillId="0" borderId="29" xfId="0" applyFont="1" applyBorder="1" applyAlignment="1">
      <alignment horizontal="center" vertical="top" wrapText="1"/>
    </xf>
  </cellXfs>
  <cellStyles count="3">
    <cellStyle name="Normal" xfId="0" builtinId="0"/>
    <cellStyle name="Обычный 2 2" xfId="1" xr:uid="{00000000-0005-0000-0000-000001000000}"/>
    <cellStyle name="Обычный 2 2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Q45"/>
  <sheetViews>
    <sheetView tabSelected="1" zoomScaleNormal="100" workbookViewId="0">
      <selection activeCell="H45" sqref="H45"/>
    </sheetView>
  </sheetViews>
  <sheetFormatPr defaultColWidth="9.140625" defaultRowHeight="12.75" x14ac:dyDescent="0.25"/>
  <cols>
    <col min="1" max="1" width="0.42578125" style="19" customWidth="1"/>
    <col min="2" max="2" width="5.42578125" style="22" customWidth="1"/>
    <col min="3" max="3" width="43.28515625" style="22" customWidth="1"/>
    <col min="4" max="5" width="5.85546875" style="19" customWidth="1"/>
    <col min="6" max="17" width="9.42578125" style="19" bestFit="1" customWidth="1"/>
    <col min="18" max="16384" width="9.140625" style="19"/>
  </cols>
  <sheetData>
    <row r="2" spans="2:17" ht="18.75" x14ac:dyDescent="0.25">
      <c r="B2" s="111" t="s">
        <v>124</v>
      </c>
      <c r="C2" s="19"/>
    </row>
    <row r="3" spans="2:17" ht="15" x14ac:dyDescent="0.25">
      <c r="B3" s="120" t="s">
        <v>135</v>
      </c>
      <c r="C3" s="19"/>
    </row>
    <row r="4" spans="2:17" ht="15.95" customHeight="1" thickBot="1" x14ac:dyDescent="0.3">
      <c r="B4" s="112"/>
      <c r="C4" s="112"/>
      <c r="D4" s="112"/>
      <c r="E4" s="112"/>
      <c r="F4" s="112"/>
      <c r="G4" s="112"/>
      <c r="H4" s="112"/>
      <c r="I4" s="113"/>
      <c r="J4" s="113"/>
    </row>
    <row r="5" spans="2:17" ht="15.95" customHeight="1" thickBot="1" x14ac:dyDescent="0.3">
      <c r="B5" s="114" t="s">
        <v>131</v>
      </c>
      <c r="C5" s="112"/>
      <c r="D5" s="112"/>
      <c r="E5" s="112"/>
      <c r="F5" s="126" t="s">
        <v>129</v>
      </c>
      <c r="G5" s="127"/>
      <c r="H5" s="128"/>
      <c r="I5" s="126" t="s">
        <v>130</v>
      </c>
      <c r="J5" s="127"/>
      <c r="K5" s="128"/>
      <c r="L5" s="126" t="s">
        <v>133</v>
      </c>
      <c r="M5" s="127"/>
      <c r="N5" s="128"/>
      <c r="O5" s="126" t="s">
        <v>134</v>
      </c>
      <c r="P5" s="127"/>
      <c r="Q5" s="128"/>
    </row>
    <row r="6" spans="2:17" s="75" customFormat="1" ht="30.75" thickBot="1" x14ac:dyDescent="0.3">
      <c r="B6" s="76" t="s">
        <v>104</v>
      </c>
      <c r="C6" s="77" t="s">
        <v>105</v>
      </c>
      <c r="D6" s="77" t="s">
        <v>110</v>
      </c>
      <c r="E6" s="92" t="s">
        <v>106</v>
      </c>
      <c r="F6" s="95" t="s">
        <v>126</v>
      </c>
      <c r="G6" s="90" t="s">
        <v>127</v>
      </c>
      <c r="H6" s="91" t="s">
        <v>128</v>
      </c>
      <c r="I6" s="95" t="s">
        <v>126</v>
      </c>
      <c r="J6" s="90" t="s">
        <v>127</v>
      </c>
      <c r="K6" s="91" t="s">
        <v>128</v>
      </c>
      <c r="L6" s="95" t="s">
        <v>126</v>
      </c>
      <c r="M6" s="90" t="s">
        <v>127</v>
      </c>
      <c r="N6" s="91" t="s">
        <v>128</v>
      </c>
      <c r="O6" s="95" t="s">
        <v>126</v>
      </c>
      <c r="P6" s="90" t="s">
        <v>127</v>
      </c>
      <c r="Q6" s="91" t="s">
        <v>128</v>
      </c>
    </row>
    <row r="7" spans="2:17" s="75" customFormat="1" ht="15" x14ac:dyDescent="0.25">
      <c r="B7" s="88">
        <v>1</v>
      </c>
      <c r="C7" s="87" t="s">
        <v>136</v>
      </c>
      <c r="D7" s="89">
        <v>1</v>
      </c>
      <c r="E7" s="93" t="s">
        <v>111</v>
      </c>
      <c r="F7" s="102"/>
      <c r="G7" s="103"/>
      <c r="H7" s="104"/>
      <c r="I7" s="102"/>
      <c r="J7" s="103"/>
      <c r="K7" s="104"/>
      <c r="L7" s="102"/>
      <c r="M7" s="103"/>
      <c r="N7" s="104"/>
      <c r="O7" s="102"/>
      <c r="P7" s="103"/>
      <c r="Q7" s="104"/>
    </row>
    <row r="8" spans="2:17" s="75" customFormat="1" ht="15" x14ac:dyDescent="0.25">
      <c r="B8" s="78">
        <v>2</v>
      </c>
      <c r="C8" s="79" t="s">
        <v>115</v>
      </c>
      <c r="D8" s="80">
        <v>1</v>
      </c>
      <c r="E8" s="94" t="s">
        <v>111</v>
      </c>
      <c r="F8" s="105"/>
      <c r="G8" s="106"/>
      <c r="H8" s="107"/>
      <c r="I8" s="105"/>
      <c r="J8" s="106"/>
      <c r="K8" s="107"/>
      <c r="L8" s="105"/>
      <c r="M8" s="106"/>
      <c r="N8" s="107"/>
      <c r="O8" s="105"/>
      <c r="P8" s="106"/>
      <c r="Q8" s="107"/>
    </row>
    <row r="9" spans="2:17" s="75" customFormat="1" ht="15" x14ac:dyDescent="0.25">
      <c r="B9" s="78">
        <v>3</v>
      </c>
      <c r="C9" s="79" t="s">
        <v>116</v>
      </c>
      <c r="D9" s="80">
        <v>1</v>
      </c>
      <c r="E9" s="94" t="s">
        <v>111</v>
      </c>
      <c r="F9" s="105"/>
      <c r="G9" s="106"/>
      <c r="H9" s="107"/>
      <c r="I9" s="105"/>
      <c r="J9" s="106"/>
      <c r="K9" s="107"/>
      <c r="L9" s="105"/>
      <c r="M9" s="106"/>
      <c r="N9" s="107"/>
      <c r="O9" s="105"/>
      <c r="P9" s="106"/>
      <c r="Q9" s="107"/>
    </row>
    <row r="10" spans="2:17" s="75" customFormat="1" ht="15" x14ac:dyDescent="0.25">
      <c r="B10" s="78">
        <v>4</v>
      </c>
      <c r="C10" s="79" t="s">
        <v>112</v>
      </c>
      <c r="D10" s="80">
        <v>1</v>
      </c>
      <c r="E10" s="94" t="s">
        <v>111</v>
      </c>
      <c r="F10" s="105"/>
      <c r="G10" s="106"/>
      <c r="H10" s="107"/>
      <c r="I10" s="105"/>
      <c r="J10" s="106"/>
      <c r="K10" s="107"/>
      <c r="L10" s="105"/>
      <c r="M10" s="106"/>
      <c r="N10" s="107"/>
      <c r="O10" s="105"/>
      <c r="P10" s="106"/>
      <c r="Q10" s="107"/>
    </row>
    <row r="11" spans="2:17" s="75" customFormat="1" ht="15" x14ac:dyDescent="0.25">
      <c r="B11" s="78">
        <v>5</v>
      </c>
      <c r="C11" s="79" t="s">
        <v>113</v>
      </c>
      <c r="D11" s="80">
        <v>1</v>
      </c>
      <c r="E11" s="94" t="s">
        <v>111</v>
      </c>
      <c r="F11" s="105"/>
      <c r="G11" s="106"/>
      <c r="H11" s="107"/>
      <c r="I11" s="105"/>
      <c r="J11" s="106"/>
      <c r="K11" s="107"/>
      <c r="L11" s="105"/>
      <c r="M11" s="106"/>
      <c r="N11" s="107"/>
      <c r="O11" s="105"/>
      <c r="P11" s="106"/>
      <c r="Q11" s="107"/>
    </row>
    <row r="12" spans="2:17" s="75" customFormat="1" ht="15" x14ac:dyDescent="0.25">
      <c r="B12" s="78">
        <v>6</v>
      </c>
      <c r="C12" s="79" t="s">
        <v>117</v>
      </c>
      <c r="D12" s="80">
        <v>1</v>
      </c>
      <c r="E12" s="94" t="s">
        <v>111</v>
      </c>
      <c r="F12" s="105"/>
      <c r="G12" s="106"/>
      <c r="H12" s="107"/>
      <c r="I12" s="105"/>
      <c r="J12" s="106"/>
      <c r="K12" s="107"/>
      <c r="L12" s="105"/>
      <c r="M12" s="106"/>
      <c r="N12" s="107"/>
      <c r="O12" s="105"/>
      <c r="P12" s="106"/>
      <c r="Q12" s="107"/>
    </row>
    <row r="13" spans="2:17" s="75" customFormat="1" ht="15" x14ac:dyDescent="0.25">
      <c r="B13" s="78">
        <v>7</v>
      </c>
      <c r="C13" s="79" t="s">
        <v>118</v>
      </c>
      <c r="D13" s="80">
        <v>1</v>
      </c>
      <c r="E13" s="94" t="s">
        <v>111</v>
      </c>
      <c r="F13" s="105"/>
      <c r="G13" s="106"/>
      <c r="H13" s="107"/>
      <c r="I13" s="105"/>
      <c r="J13" s="106"/>
      <c r="K13" s="107"/>
      <c r="L13" s="105"/>
      <c r="M13" s="106"/>
      <c r="N13" s="107"/>
      <c r="O13" s="105"/>
      <c r="P13" s="106"/>
      <c r="Q13" s="107"/>
    </row>
    <row r="14" spans="2:17" s="75" customFormat="1" ht="15" x14ac:dyDescent="0.25">
      <c r="B14" s="78">
        <v>8</v>
      </c>
      <c r="C14" s="79" t="s">
        <v>119</v>
      </c>
      <c r="D14" s="80">
        <v>1</v>
      </c>
      <c r="E14" s="94" t="s">
        <v>111</v>
      </c>
      <c r="F14" s="105"/>
      <c r="G14" s="106"/>
      <c r="H14" s="107"/>
      <c r="I14" s="105"/>
      <c r="J14" s="106"/>
      <c r="K14" s="107"/>
      <c r="L14" s="105"/>
      <c r="M14" s="106"/>
      <c r="N14" s="107"/>
      <c r="O14" s="105"/>
      <c r="P14" s="106"/>
      <c r="Q14" s="107"/>
    </row>
    <row r="15" spans="2:17" s="75" customFormat="1" ht="15" x14ac:dyDescent="0.25">
      <c r="B15" s="78">
        <v>9</v>
      </c>
      <c r="C15" s="79" t="s">
        <v>120</v>
      </c>
      <c r="D15" s="80">
        <v>1</v>
      </c>
      <c r="E15" s="94" t="s">
        <v>111</v>
      </c>
      <c r="F15" s="105"/>
      <c r="G15" s="106"/>
      <c r="H15" s="107"/>
      <c r="I15" s="105"/>
      <c r="J15" s="106"/>
      <c r="K15" s="107"/>
      <c r="L15" s="105"/>
      <c r="M15" s="106"/>
      <c r="N15" s="107"/>
      <c r="O15" s="105"/>
      <c r="P15" s="106"/>
      <c r="Q15" s="107"/>
    </row>
    <row r="16" spans="2:17" s="75" customFormat="1" ht="15" x14ac:dyDescent="0.25">
      <c r="B16" s="78">
        <v>10</v>
      </c>
      <c r="C16" s="79" t="s">
        <v>121</v>
      </c>
      <c r="D16" s="80">
        <v>1</v>
      </c>
      <c r="E16" s="94" t="s">
        <v>111</v>
      </c>
      <c r="F16" s="105"/>
      <c r="G16" s="106"/>
      <c r="H16" s="107"/>
      <c r="I16" s="105"/>
      <c r="J16" s="106"/>
      <c r="K16" s="107"/>
      <c r="L16" s="105"/>
      <c r="M16" s="106"/>
      <c r="N16" s="107"/>
      <c r="O16" s="105"/>
      <c r="P16" s="106"/>
      <c r="Q16" s="107"/>
    </row>
    <row r="17" spans="2:17" s="75" customFormat="1" ht="15" x14ac:dyDescent="0.25">
      <c r="B17" s="78">
        <v>11</v>
      </c>
      <c r="C17" s="79" t="s">
        <v>122</v>
      </c>
      <c r="D17" s="80">
        <v>1</v>
      </c>
      <c r="E17" s="94" t="s">
        <v>111</v>
      </c>
      <c r="F17" s="105"/>
      <c r="G17" s="106"/>
      <c r="H17" s="107"/>
      <c r="I17" s="105"/>
      <c r="J17" s="106"/>
      <c r="K17" s="107"/>
      <c r="L17" s="105"/>
      <c r="M17" s="106"/>
      <c r="N17" s="107"/>
      <c r="O17" s="105"/>
      <c r="P17" s="106"/>
      <c r="Q17" s="107"/>
    </row>
    <row r="18" spans="2:17" s="75" customFormat="1" ht="15.75" thickBot="1" x14ac:dyDescent="0.3">
      <c r="B18" s="98">
        <v>12</v>
      </c>
      <c r="C18" s="99" t="s">
        <v>123</v>
      </c>
      <c r="D18" s="100">
        <v>1</v>
      </c>
      <c r="E18" s="101" t="s">
        <v>111</v>
      </c>
      <c r="F18" s="108"/>
      <c r="G18" s="109"/>
      <c r="H18" s="110"/>
      <c r="I18" s="108"/>
      <c r="J18" s="109"/>
      <c r="K18" s="110"/>
      <c r="L18" s="108"/>
      <c r="M18" s="109"/>
      <c r="N18" s="110"/>
      <c r="O18" s="108"/>
      <c r="P18" s="109"/>
      <c r="Q18" s="110"/>
    </row>
    <row r="19" spans="2:17" s="75" customFormat="1" ht="13.5" customHeight="1" thickBot="1" x14ac:dyDescent="0.3">
      <c r="B19" s="81"/>
      <c r="C19" s="82"/>
      <c r="D19" s="82"/>
      <c r="E19" s="82"/>
      <c r="F19" s="82"/>
      <c r="G19" s="82"/>
      <c r="H19" s="82"/>
    </row>
    <row r="20" spans="2:17" ht="15.95" customHeight="1" thickBot="1" x14ac:dyDescent="0.3">
      <c r="B20" s="114" t="s">
        <v>132</v>
      </c>
      <c r="C20" s="112"/>
      <c r="D20" s="112"/>
      <c r="E20" s="112"/>
      <c r="F20" s="126" t="s">
        <v>130</v>
      </c>
      <c r="G20" s="127"/>
      <c r="H20" s="128"/>
      <c r="I20" s="126" t="s">
        <v>133</v>
      </c>
      <c r="J20" s="127"/>
      <c r="K20" s="128"/>
      <c r="L20" s="126" t="s">
        <v>134</v>
      </c>
      <c r="M20" s="127"/>
      <c r="N20" s="128"/>
      <c r="O20" s="129"/>
      <c r="P20" s="129"/>
      <c r="Q20" s="129"/>
    </row>
    <row r="21" spans="2:17" s="75" customFormat="1" ht="30.75" thickBot="1" x14ac:dyDescent="0.3">
      <c r="B21" s="76" t="s">
        <v>104</v>
      </c>
      <c r="C21" s="77" t="s">
        <v>105</v>
      </c>
      <c r="D21" s="77" t="s">
        <v>110</v>
      </c>
      <c r="E21" s="92" t="s">
        <v>106</v>
      </c>
      <c r="F21" s="95" t="s">
        <v>126</v>
      </c>
      <c r="G21" s="90" t="s">
        <v>127</v>
      </c>
      <c r="H21" s="91" t="s">
        <v>128</v>
      </c>
      <c r="I21" s="95" t="s">
        <v>126</v>
      </c>
      <c r="J21" s="90" t="s">
        <v>127</v>
      </c>
      <c r="K21" s="91" t="s">
        <v>128</v>
      </c>
      <c r="L21" s="95" t="s">
        <v>126</v>
      </c>
      <c r="M21" s="90" t="s">
        <v>127</v>
      </c>
      <c r="N21" s="91" t="s">
        <v>128</v>
      </c>
      <c r="O21" s="119"/>
      <c r="P21" s="119"/>
      <c r="Q21" s="119"/>
    </row>
    <row r="22" spans="2:17" s="75" customFormat="1" ht="15" x14ac:dyDescent="0.25">
      <c r="B22" s="88">
        <v>1</v>
      </c>
      <c r="C22" s="87" t="s">
        <v>137</v>
      </c>
      <c r="D22" s="89">
        <v>1</v>
      </c>
      <c r="E22" s="93" t="s">
        <v>111</v>
      </c>
      <c r="F22" s="102"/>
      <c r="G22" s="103"/>
      <c r="H22" s="104"/>
      <c r="I22" s="102"/>
      <c r="J22" s="103"/>
      <c r="K22" s="104"/>
      <c r="L22" s="102"/>
      <c r="M22" s="103"/>
      <c r="N22" s="104"/>
      <c r="O22" s="118"/>
      <c r="P22" s="118"/>
      <c r="Q22" s="118"/>
    </row>
    <row r="23" spans="2:17" s="75" customFormat="1" ht="15" x14ac:dyDescent="0.25">
      <c r="B23" s="78">
        <v>2</v>
      </c>
      <c r="C23" s="79" t="s">
        <v>115</v>
      </c>
      <c r="D23" s="80">
        <v>1</v>
      </c>
      <c r="E23" s="94" t="s">
        <v>111</v>
      </c>
      <c r="F23" s="105"/>
      <c r="G23" s="106"/>
      <c r="H23" s="107"/>
      <c r="I23" s="105"/>
      <c r="J23" s="106"/>
      <c r="K23" s="107"/>
      <c r="L23" s="105"/>
      <c r="M23" s="106"/>
      <c r="N23" s="107"/>
      <c r="O23" s="118"/>
      <c r="P23" s="118"/>
      <c r="Q23" s="118"/>
    </row>
    <row r="24" spans="2:17" s="75" customFormat="1" ht="15" x14ac:dyDescent="0.25">
      <c r="B24" s="78">
        <v>3</v>
      </c>
      <c r="C24" s="79" t="s">
        <v>116</v>
      </c>
      <c r="D24" s="80">
        <v>1</v>
      </c>
      <c r="E24" s="94" t="s">
        <v>111</v>
      </c>
      <c r="F24" s="105"/>
      <c r="G24" s="106"/>
      <c r="H24" s="107"/>
      <c r="I24" s="105"/>
      <c r="J24" s="106"/>
      <c r="K24" s="107"/>
      <c r="L24" s="105"/>
      <c r="M24" s="106"/>
      <c r="N24" s="107"/>
      <c r="O24" s="118"/>
      <c r="P24" s="118"/>
      <c r="Q24" s="118"/>
    </row>
    <row r="25" spans="2:17" s="75" customFormat="1" ht="15" x14ac:dyDescent="0.25">
      <c r="B25" s="78">
        <v>4</v>
      </c>
      <c r="C25" s="79" t="s">
        <v>112</v>
      </c>
      <c r="D25" s="80">
        <v>1</v>
      </c>
      <c r="E25" s="94" t="s">
        <v>111</v>
      </c>
      <c r="F25" s="105"/>
      <c r="G25" s="106"/>
      <c r="H25" s="107"/>
      <c r="I25" s="105"/>
      <c r="J25" s="106"/>
      <c r="K25" s="107"/>
      <c r="L25" s="105"/>
      <c r="M25" s="106"/>
      <c r="N25" s="107"/>
      <c r="O25" s="118"/>
      <c r="P25" s="118"/>
      <c r="Q25" s="118"/>
    </row>
    <row r="26" spans="2:17" s="75" customFormat="1" ht="15" x14ac:dyDescent="0.25">
      <c r="B26" s="78">
        <v>5</v>
      </c>
      <c r="C26" s="79" t="s">
        <v>113</v>
      </c>
      <c r="D26" s="80">
        <v>1</v>
      </c>
      <c r="E26" s="94" t="s">
        <v>111</v>
      </c>
      <c r="F26" s="105"/>
      <c r="G26" s="106"/>
      <c r="H26" s="107"/>
      <c r="I26" s="105"/>
      <c r="J26" s="106"/>
      <c r="K26" s="107"/>
      <c r="L26" s="105"/>
      <c r="M26" s="106"/>
      <c r="N26" s="107"/>
      <c r="O26" s="118"/>
      <c r="P26" s="118"/>
      <c r="Q26" s="118"/>
    </row>
    <row r="27" spans="2:17" s="75" customFormat="1" ht="15" x14ac:dyDescent="0.25">
      <c r="B27" s="78">
        <v>6</v>
      </c>
      <c r="C27" s="79" t="s">
        <v>117</v>
      </c>
      <c r="D27" s="80">
        <v>1</v>
      </c>
      <c r="E27" s="94" t="s">
        <v>111</v>
      </c>
      <c r="F27" s="105"/>
      <c r="G27" s="106"/>
      <c r="H27" s="107"/>
      <c r="I27" s="105"/>
      <c r="J27" s="106"/>
      <c r="K27" s="107"/>
      <c r="L27" s="105"/>
      <c r="M27" s="106"/>
      <c r="N27" s="107"/>
      <c r="O27" s="118"/>
      <c r="P27" s="118"/>
      <c r="Q27" s="118"/>
    </row>
    <row r="28" spans="2:17" s="75" customFormat="1" ht="15" x14ac:dyDescent="0.25">
      <c r="B28" s="78">
        <v>7</v>
      </c>
      <c r="C28" s="79" t="s">
        <v>118</v>
      </c>
      <c r="D28" s="80">
        <v>1</v>
      </c>
      <c r="E28" s="94" t="s">
        <v>111</v>
      </c>
      <c r="F28" s="105"/>
      <c r="G28" s="106"/>
      <c r="H28" s="107"/>
      <c r="I28" s="105"/>
      <c r="J28" s="106"/>
      <c r="K28" s="107"/>
      <c r="L28" s="105"/>
      <c r="M28" s="106"/>
      <c r="N28" s="107"/>
      <c r="O28" s="118"/>
      <c r="P28" s="118"/>
      <c r="Q28" s="118"/>
    </row>
    <row r="29" spans="2:17" s="75" customFormat="1" ht="15" x14ac:dyDescent="0.25">
      <c r="B29" s="78">
        <v>8</v>
      </c>
      <c r="C29" s="79" t="s">
        <v>119</v>
      </c>
      <c r="D29" s="80">
        <v>1</v>
      </c>
      <c r="E29" s="94" t="s">
        <v>111</v>
      </c>
      <c r="F29" s="105"/>
      <c r="G29" s="106"/>
      <c r="H29" s="107"/>
      <c r="I29" s="105"/>
      <c r="J29" s="106"/>
      <c r="K29" s="107"/>
      <c r="L29" s="105"/>
      <c r="M29" s="106"/>
      <c r="N29" s="107"/>
      <c r="O29" s="118"/>
      <c r="P29" s="118"/>
      <c r="Q29" s="118"/>
    </row>
    <row r="30" spans="2:17" s="75" customFormat="1" ht="15" x14ac:dyDescent="0.25">
      <c r="B30" s="78">
        <v>9</v>
      </c>
      <c r="C30" s="79" t="s">
        <v>120</v>
      </c>
      <c r="D30" s="80">
        <v>1</v>
      </c>
      <c r="E30" s="94" t="s">
        <v>111</v>
      </c>
      <c r="F30" s="105"/>
      <c r="G30" s="106"/>
      <c r="H30" s="107"/>
      <c r="I30" s="105"/>
      <c r="J30" s="106"/>
      <c r="K30" s="107"/>
      <c r="L30" s="105"/>
      <c r="M30" s="106"/>
      <c r="N30" s="107"/>
      <c r="O30" s="118"/>
      <c r="P30" s="118"/>
      <c r="Q30" s="118"/>
    </row>
    <row r="31" spans="2:17" s="75" customFormat="1" ht="15" x14ac:dyDescent="0.25">
      <c r="B31" s="78">
        <v>10</v>
      </c>
      <c r="C31" s="79" t="s">
        <v>121</v>
      </c>
      <c r="D31" s="80">
        <v>1</v>
      </c>
      <c r="E31" s="94" t="s">
        <v>111</v>
      </c>
      <c r="F31" s="105"/>
      <c r="G31" s="106"/>
      <c r="H31" s="107"/>
      <c r="I31" s="105"/>
      <c r="J31" s="106"/>
      <c r="K31" s="107"/>
      <c r="L31" s="105"/>
      <c r="M31" s="106"/>
      <c r="N31" s="107"/>
      <c r="O31" s="118"/>
      <c r="P31" s="118"/>
      <c r="Q31" s="118"/>
    </row>
    <row r="32" spans="2:17" s="75" customFormat="1" ht="15" x14ac:dyDescent="0.25">
      <c r="B32" s="78">
        <v>11</v>
      </c>
      <c r="C32" s="79" t="s">
        <v>122</v>
      </c>
      <c r="D32" s="80">
        <v>1</v>
      </c>
      <c r="E32" s="94" t="s">
        <v>111</v>
      </c>
      <c r="F32" s="105"/>
      <c r="G32" s="106"/>
      <c r="H32" s="107"/>
      <c r="I32" s="105"/>
      <c r="J32" s="106"/>
      <c r="K32" s="107"/>
      <c r="L32" s="105"/>
      <c r="M32" s="106"/>
      <c r="N32" s="107"/>
      <c r="O32" s="118"/>
      <c r="P32" s="118"/>
      <c r="Q32" s="118"/>
    </row>
    <row r="33" spans="2:17" s="75" customFormat="1" ht="15.75" thickBot="1" x14ac:dyDescent="0.3">
      <c r="B33" s="98">
        <v>12</v>
      </c>
      <c r="C33" s="99" t="s">
        <v>123</v>
      </c>
      <c r="D33" s="100">
        <v>1</v>
      </c>
      <c r="E33" s="101" t="s">
        <v>111</v>
      </c>
      <c r="F33" s="108"/>
      <c r="G33" s="109"/>
      <c r="H33" s="110"/>
      <c r="I33" s="108"/>
      <c r="J33" s="109"/>
      <c r="K33" s="110"/>
      <c r="L33" s="108"/>
      <c r="M33" s="109"/>
      <c r="N33" s="110"/>
      <c r="O33" s="118"/>
      <c r="P33" s="118"/>
      <c r="Q33" s="118"/>
    </row>
    <row r="34" spans="2:17" s="75" customFormat="1" ht="15" x14ac:dyDescent="0.25">
      <c r="B34" s="115"/>
      <c r="C34" s="116"/>
      <c r="D34" s="117"/>
      <c r="E34" s="117"/>
      <c r="F34" s="118"/>
      <c r="G34" s="118"/>
      <c r="H34" s="118"/>
      <c r="I34" s="118"/>
      <c r="J34" s="118"/>
      <c r="K34" s="118"/>
      <c r="L34" s="118"/>
      <c r="M34" s="118"/>
      <c r="N34" s="118"/>
      <c r="O34" s="118"/>
      <c r="P34" s="118"/>
      <c r="Q34" s="118"/>
    </row>
    <row r="35" spans="2:17" s="75" customFormat="1" ht="15" x14ac:dyDescent="0.25">
      <c r="B35" s="96" t="s">
        <v>109</v>
      </c>
      <c r="C35" s="116"/>
      <c r="D35" s="117"/>
      <c r="E35" s="117"/>
      <c r="F35" s="118"/>
      <c r="G35" s="118"/>
      <c r="H35" s="118"/>
      <c r="I35" s="118"/>
      <c r="J35" s="118"/>
      <c r="K35" s="118"/>
      <c r="L35" s="118"/>
      <c r="M35" s="118"/>
      <c r="N35" s="118"/>
      <c r="O35" s="118"/>
      <c r="P35" s="118"/>
      <c r="Q35" s="118"/>
    </row>
    <row r="36" spans="2:17" s="120" customFormat="1" ht="15" x14ac:dyDescent="0.25">
      <c r="B36" s="121" t="s">
        <v>138</v>
      </c>
      <c r="C36" s="122"/>
      <c r="D36" s="123"/>
      <c r="E36" s="123"/>
      <c r="F36" s="124"/>
      <c r="G36" s="124"/>
      <c r="H36" s="124"/>
      <c r="I36" s="124"/>
      <c r="J36" s="124"/>
      <c r="K36" s="124"/>
      <c r="L36" s="124"/>
      <c r="M36" s="124"/>
      <c r="N36" s="124"/>
      <c r="O36" s="124"/>
      <c r="P36" s="124"/>
      <c r="Q36" s="124"/>
    </row>
    <row r="37" spans="2:17" s="75" customFormat="1" ht="29.1" customHeight="1" x14ac:dyDescent="0.25">
      <c r="B37" s="125" t="s">
        <v>114</v>
      </c>
      <c r="C37" s="125"/>
      <c r="D37" s="125"/>
      <c r="E37" s="125"/>
      <c r="F37" s="125"/>
      <c r="G37" s="125"/>
      <c r="H37" s="125"/>
      <c r="I37" s="125"/>
      <c r="J37" s="125"/>
      <c r="K37" s="125"/>
      <c r="L37" s="125"/>
      <c r="M37" s="125"/>
      <c r="N37" s="125"/>
      <c r="O37" s="125"/>
      <c r="P37" s="125"/>
      <c r="Q37" s="125"/>
    </row>
    <row r="38" spans="2:17" s="75" customFormat="1" ht="13.5" customHeight="1" x14ac:dyDescent="0.25">
      <c r="B38" s="96" t="s">
        <v>125</v>
      </c>
      <c r="D38" s="82"/>
      <c r="E38" s="82"/>
      <c r="F38" s="82"/>
      <c r="G38" s="82"/>
      <c r="H38" s="82"/>
    </row>
    <row r="39" spans="2:17" s="75" customFormat="1" ht="13.5" customHeight="1" x14ac:dyDescent="0.25">
      <c r="B39" s="86"/>
      <c r="C39" s="96"/>
      <c r="D39" s="82"/>
      <c r="E39" s="82"/>
      <c r="F39" s="82"/>
      <c r="G39" s="82"/>
      <c r="H39" s="82"/>
    </row>
    <row r="40" spans="2:17" s="75" customFormat="1" ht="13.5" customHeight="1" thickBot="1" x14ac:dyDescent="0.3">
      <c r="B40" s="81"/>
      <c r="C40" s="82"/>
      <c r="D40" s="82"/>
      <c r="E40" s="82"/>
      <c r="F40" s="82"/>
      <c r="G40" s="82"/>
      <c r="H40" s="82"/>
    </row>
    <row r="41" spans="2:17" s="75" customFormat="1" ht="15.6" customHeight="1" x14ac:dyDescent="0.25">
      <c r="B41" s="85"/>
      <c r="C41" s="83"/>
    </row>
    <row r="42" spans="2:17" s="75" customFormat="1" ht="15" x14ac:dyDescent="0.25">
      <c r="B42" s="84"/>
      <c r="C42" s="97" t="s">
        <v>86</v>
      </c>
    </row>
    <row r="43" spans="2:17" s="75" customFormat="1" ht="15" x14ac:dyDescent="0.25">
      <c r="B43" s="84"/>
      <c r="C43" s="97" t="s">
        <v>87</v>
      </c>
    </row>
    <row r="44" spans="2:17" s="75" customFormat="1" ht="15" x14ac:dyDescent="0.25">
      <c r="B44" s="84"/>
      <c r="C44" s="97" t="s">
        <v>107</v>
      </c>
    </row>
    <row r="45" spans="2:17" s="75" customFormat="1" ht="15" x14ac:dyDescent="0.25">
      <c r="B45" s="84"/>
      <c r="C45" s="97" t="s">
        <v>108</v>
      </c>
    </row>
  </sheetData>
  <mergeCells count="9">
    <mergeCell ref="B37:Q37"/>
    <mergeCell ref="F20:H20"/>
    <mergeCell ref="I20:K20"/>
    <mergeCell ref="L20:N20"/>
    <mergeCell ref="O20:Q20"/>
    <mergeCell ref="F5:H5"/>
    <mergeCell ref="I5:K5"/>
    <mergeCell ref="L5:N5"/>
    <mergeCell ref="O5:Q5"/>
  </mergeCells>
  <printOptions horizontalCentered="1" verticalCentered="1"/>
  <pageMargins left="0.25" right="0.25" top="0.25" bottom="0.25" header="0" footer="0"/>
  <pageSetup paperSize="9" scale="75" orientation="landscape" r:id="rId1"/>
  <headerFooter>
    <oddFooter>Page &amp;P&amp;RAnnex B - Price Schedule.xlsx</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Z32"/>
  <sheetViews>
    <sheetView zoomScaleNormal="100" workbookViewId="0">
      <pane xSplit="5" ySplit="4" topLeftCell="F5" activePane="bottomRight" state="frozen"/>
      <selection pane="topRight" activeCell="F1" sqref="F1"/>
      <selection pane="bottomLeft" activeCell="A5" sqref="A5"/>
      <selection pane="bottomRight" activeCell="S4" sqref="S4:V4"/>
    </sheetView>
  </sheetViews>
  <sheetFormatPr defaultColWidth="9.140625" defaultRowHeight="12.75" x14ac:dyDescent="0.2"/>
  <cols>
    <col min="1" max="1" width="7" style="15" customWidth="1"/>
    <col min="2" max="2" width="33.85546875" style="20" customWidth="1"/>
    <col min="3" max="3" width="4.7109375" style="19" customWidth="1"/>
    <col min="4" max="4" width="18.85546875" style="20" customWidth="1"/>
    <col min="5" max="5" width="30.7109375" style="20" customWidth="1"/>
    <col min="6" max="18" width="3.28515625" style="20" customWidth="1"/>
    <col min="19" max="40" width="2.85546875" style="20" customWidth="1"/>
    <col min="41" max="41" width="5.7109375" style="13" bestFit="1" customWidth="1"/>
    <col min="42" max="43" width="8.140625" style="13" bestFit="1" customWidth="1"/>
    <col min="44" max="44" width="8.85546875" style="15" bestFit="1" customWidth="1"/>
    <col min="45" max="45" width="5.42578125" style="13" bestFit="1" customWidth="1"/>
    <col min="46" max="46" width="6" style="13" bestFit="1" customWidth="1"/>
    <col min="47" max="48" width="11.42578125" style="21" hidden="1" customWidth="1"/>
    <col min="49" max="49" width="12.140625" style="22" customWidth="1"/>
    <col min="50" max="50" width="19.5703125" style="23" customWidth="1"/>
    <col min="51" max="16384" width="9.140625" style="13"/>
  </cols>
  <sheetData>
    <row r="1" spans="1:52" ht="39" customHeight="1" thickBot="1" x14ac:dyDescent="0.25">
      <c r="A1" s="148" t="s">
        <v>85</v>
      </c>
      <c r="B1" s="148"/>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row>
    <row r="2" spans="1:52" ht="18" customHeight="1" x14ac:dyDescent="0.2">
      <c r="A2" s="130" t="s">
        <v>0</v>
      </c>
      <c r="B2" s="150" t="s">
        <v>1</v>
      </c>
      <c r="C2" s="152" t="s">
        <v>2</v>
      </c>
      <c r="D2" s="152"/>
      <c r="E2" s="152" t="s">
        <v>3</v>
      </c>
      <c r="F2" s="63"/>
      <c r="G2" s="63"/>
      <c r="H2" s="63"/>
      <c r="I2" s="63"/>
      <c r="J2" s="63"/>
      <c r="K2" s="63"/>
      <c r="L2" s="63"/>
      <c r="M2" s="63"/>
      <c r="N2" s="63"/>
      <c r="O2" s="63"/>
      <c r="P2" s="63"/>
      <c r="Q2" s="63"/>
      <c r="R2" s="63"/>
      <c r="S2" s="159" t="s">
        <v>4</v>
      </c>
      <c r="T2" s="160"/>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1"/>
      <c r="AT2" s="152" t="s">
        <v>5</v>
      </c>
      <c r="AU2" s="154"/>
      <c r="AV2" s="154"/>
      <c r="AW2" s="155" t="s">
        <v>6</v>
      </c>
      <c r="AX2" s="157" t="s">
        <v>7</v>
      </c>
      <c r="AZ2" s="71" t="s">
        <v>97</v>
      </c>
    </row>
    <row r="3" spans="1:52" ht="78" customHeight="1" x14ac:dyDescent="0.2">
      <c r="A3" s="149"/>
      <c r="B3" s="151"/>
      <c r="C3" s="153"/>
      <c r="D3" s="153"/>
      <c r="E3" s="153"/>
      <c r="F3" s="55"/>
      <c r="G3" s="55"/>
      <c r="H3" s="55"/>
      <c r="I3" s="55"/>
      <c r="J3" s="55"/>
      <c r="K3" s="55"/>
      <c r="L3" s="55"/>
      <c r="M3" s="55"/>
      <c r="N3" s="55"/>
      <c r="O3" s="55"/>
      <c r="P3" s="55"/>
      <c r="Q3" s="55"/>
      <c r="R3" s="55"/>
      <c r="S3" s="162" t="s">
        <v>11</v>
      </c>
      <c r="T3" s="163"/>
      <c r="U3" s="13"/>
      <c r="V3" s="55"/>
      <c r="W3" s="73"/>
      <c r="X3" s="24" t="s">
        <v>8</v>
      </c>
      <c r="Y3" s="73"/>
      <c r="Z3" s="73"/>
      <c r="AA3" s="73"/>
      <c r="AB3" s="73"/>
      <c r="AC3" s="73"/>
      <c r="AD3" s="73"/>
      <c r="AE3" s="73"/>
      <c r="AF3" s="162" t="s">
        <v>9</v>
      </c>
      <c r="AG3" s="163"/>
      <c r="AH3" s="162" t="s">
        <v>10</v>
      </c>
      <c r="AI3" s="163"/>
      <c r="AJ3" s="55"/>
      <c r="AK3" s="55"/>
      <c r="AL3" s="55"/>
      <c r="AM3" s="162" t="s">
        <v>12</v>
      </c>
      <c r="AN3" s="163"/>
      <c r="AR3" s="13"/>
      <c r="AT3" s="153"/>
      <c r="AU3" s="55" t="s">
        <v>83</v>
      </c>
      <c r="AV3" s="55" t="s">
        <v>84</v>
      </c>
      <c r="AW3" s="156"/>
      <c r="AX3" s="158"/>
      <c r="AZ3" s="71" t="s">
        <v>98</v>
      </c>
    </row>
    <row r="4" spans="1:52" s="70" customFormat="1" ht="98.25" customHeight="1" thickBot="1" x14ac:dyDescent="0.3">
      <c r="A4" s="64"/>
      <c r="B4" s="65"/>
      <c r="C4" s="66"/>
      <c r="D4" s="66"/>
      <c r="E4" s="66"/>
      <c r="F4" s="66"/>
      <c r="G4" s="66"/>
      <c r="H4" s="66"/>
      <c r="I4" s="66"/>
      <c r="J4" s="66"/>
      <c r="K4" s="66"/>
      <c r="L4" s="66"/>
      <c r="M4" s="66"/>
      <c r="N4" s="66"/>
      <c r="O4" s="66"/>
      <c r="P4" s="66"/>
      <c r="Q4" s="66"/>
      <c r="R4" s="66"/>
      <c r="S4" s="66" t="s">
        <v>96</v>
      </c>
      <c r="T4" s="66" t="s">
        <v>94</v>
      </c>
      <c r="U4" s="74" t="str">
        <f>AZ6</f>
        <v>Hissor</v>
      </c>
      <c r="V4" s="66" t="str">
        <f>AZ7</f>
        <v>Tursunzoda</v>
      </c>
      <c r="W4" s="66"/>
      <c r="X4" s="66"/>
      <c r="Y4" s="66"/>
      <c r="Z4" s="66"/>
      <c r="AA4" s="66"/>
      <c r="AB4" s="66"/>
      <c r="AC4" s="66"/>
      <c r="AD4" s="66"/>
      <c r="AE4" s="66" t="str">
        <f>AZ2</f>
        <v>J.Rumi</v>
      </c>
      <c r="AF4" s="66" t="str">
        <f>AZ3</f>
        <v xml:space="preserve">Kurghon-teppa </v>
      </c>
      <c r="AG4" s="66" t="str">
        <f>AZ4</f>
        <v>Shahrituz</v>
      </c>
      <c r="AH4" s="66" t="s">
        <v>92</v>
      </c>
      <c r="AI4" s="66" t="s">
        <v>93</v>
      </c>
      <c r="AJ4" s="66" t="s">
        <v>95</v>
      </c>
      <c r="AK4" s="66"/>
      <c r="AL4" s="66"/>
      <c r="AM4" s="66" t="s">
        <v>91</v>
      </c>
      <c r="AN4" s="66" t="s">
        <v>90</v>
      </c>
      <c r="AO4" s="67"/>
      <c r="AP4" s="67"/>
      <c r="AQ4" s="67"/>
      <c r="AR4" s="67"/>
      <c r="AS4" s="67"/>
      <c r="AT4" s="66"/>
      <c r="AU4" s="66"/>
      <c r="AV4" s="66"/>
      <c r="AW4" s="68"/>
      <c r="AX4" s="69"/>
      <c r="AZ4" s="72" t="s">
        <v>99</v>
      </c>
    </row>
    <row r="5" spans="1:52" ht="28.5" x14ac:dyDescent="0.2">
      <c r="A5" s="130">
        <v>1</v>
      </c>
      <c r="B5" s="25" t="s">
        <v>13</v>
      </c>
      <c r="C5" s="26">
        <v>1</v>
      </c>
      <c r="D5" s="27" t="s">
        <v>14</v>
      </c>
      <c r="E5" s="28" t="s">
        <v>15</v>
      </c>
      <c r="F5" s="28"/>
      <c r="G5" s="28"/>
      <c r="H5" s="28"/>
      <c r="I5" s="28"/>
      <c r="J5" s="28"/>
      <c r="K5" s="28"/>
      <c r="L5" s="28"/>
      <c r="M5" s="28"/>
      <c r="N5" s="28"/>
      <c r="O5" s="28"/>
      <c r="P5" s="28"/>
      <c r="Q5" s="28"/>
      <c r="R5" s="28"/>
      <c r="S5" s="28">
        <v>9</v>
      </c>
      <c r="T5" s="28">
        <v>1</v>
      </c>
      <c r="U5" s="28"/>
      <c r="V5" s="28"/>
      <c r="W5" s="28"/>
      <c r="X5" s="28"/>
      <c r="Y5" s="28"/>
      <c r="Z5" s="28"/>
      <c r="AA5" s="28"/>
      <c r="AB5" s="28"/>
      <c r="AC5" s="28"/>
      <c r="AD5" s="28"/>
      <c r="AE5" s="28"/>
      <c r="AF5" s="28"/>
      <c r="AG5" s="28"/>
      <c r="AH5" s="28">
        <v>1</v>
      </c>
      <c r="AI5" s="28">
        <v>1</v>
      </c>
      <c r="AJ5" s="28">
        <v>1</v>
      </c>
      <c r="AK5" s="28"/>
      <c r="AL5" s="28"/>
      <c r="AM5" s="28">
        <v>1</v>
      </c>
      <c r="AN5" s="28">
        <v>1</v>
      </c>
      <c r="AO5" s="58">
        <v>7</v>
      </c>
      <c r="AP5" s="58">
        <v>3</v>
      </c>
      <c r="AQ5" s="29">
        <v>5</v>
      </c>
      <c r="AR5" s="58">
        <v>9</v>
      </c>
      <c r="AS5" s="30">
        <v>4</v>
      </c>
      <c r="AT5" s="30">
        <f t="shared" ref="AT5:AT22" si="0">SUM(AO5:AS5)</f>
        <v>28</v>
      </c>
      <c r="AU5" s="30">
        <v>12</v>
      </c>
      <c r="AV5" s="30">
        <v>10</v>
      </c>
      <c r="AW5" s="133" t="s">
        <v>16</v>
      </c>
      <c r="AX5" s="136" t="s">
        <v>17</v>
      </c>
      <c r="AZ5" s="71" t="s">
        <v>98</v>
      </c>
    </row>
    <row r="6" spans="1:52" ht="48.75" customHeight="1" thickBot="1" x14ac:dyDescent="0.25">
      <c r="A6" s="132"/>
      <c r="B6" s="31" t="s">
        <v>18</v>
      </c>
      <c r="C6" s="32">
        <v>2</v>
      </c>
      <c r="D6" s="12" t="s">
        <v>19</v>
      </c>
      <c r="E6" s="33" t="s">
        <v>20</v>
      </c>
      <c r="F6" s="33"/>
      <c r="G6" s="33"/>
      <c r="H6" s="33"/>
      <c r="I6" s="33"/>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59">
        <v>7</v>
      </c>
      <c r="AP6" s="59">
        <v>3</v>
      </c>
      <c r="AQ6" s="34">
        <v>5</v>
      </c>
      <c r="AR6" s="59">
        <v>9</v>
      </c>
      <c r="AS6" s="35">
        <v>4</v>
      </c>
      <c r="AT6" s="35">
        <f t="shared" si="0"/>
        <v>28</v>
      </c>
      <c r="AU6" s="35">
        <v>12</v>
      </c>
      <c r="AV6" s="35">
        <v>10</v>
      </c>
      <c r="AW6" s="135"/>
      <c r="AX6" s="138"/>
      <c r="AZ6" s="71" t="s">
        <v>100</v>
      </c>
    </row>
    <row r="7" spans="1:52" ht="63.75" x14ac:dyDescent="0.2">
      <c r="A7" s="130">
        <v>2</v>
      </c>
      <c r="B7" s="25" t="s">
        <v>21</v>
      </c>
      <c r="C7" s="26">
        <v>3</v>
      </c>
      <c r="D7" s="36" t="s">
        <v>22</v>
      </c>
      <c r="E7" s="37" t="s">
        <v>23</v>
      </c>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58">
        <v>4</v>
      </c>
      <c r="AP7" s="58">
        <v>3</v>
      </c>
      <c r="AQ7" s="29">
        <v>2</v>
      </c>
      <c r="AR7" s="58">
        <v>8</v>
      </c>
      <c r="AS7" s="30">
        <v>1</v>
      </c>
      <c r="AT7" s="30">
        <f t="shared" si="0"/>
        <v>18</v>
      </c>
      <c r="AU7" s="30">
        <v>8</v>
      </c>
      <c r="AV7" s="30">
        <v>8</v>
      </c>
      <c r="AW7" s="133" t="s">
        <v>24</v>
      </c>
      <c r="AX7" s="136" t="s">
        <v>25</v>
      </c>
      <c r="AZ7" s="62" t="s">
        <v>101</v>
      </c>
    </row>
    <row r="8" spans="1:52" ht="45.75" customHeight="1" thickBot="1" x14ac:dyDescent="0.25">
      <c r="A8" s="132"/>
      <c r="B8" s="31" t="s">
        <v>26</v>
      </c>
      <c r="C8" s="32">
        <v>4</v>
      </c>
      <c r="D8" s="38" t="s">
        <v>27</v>
      </c>
      <c r="E8" s="39" t="s">
        <v>28</v>
      </c>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59">
        <v>7</v>
      </c>
      <c r="AP8" s="59">
        <v>3</v>
      </c>
      <c r="AQ8" s="40">
        <v>5</v>
      </c>
      <c r="AR8" s="59">
        <v>9</v>
      </c>
      <c r="AS8" s="35">
        <v>4</v>
      </c>
      <c r="AT8" s="35">
        <f t="shared" si="0"/>
        <v>28</v>
      </c>
      <c r="AU8" s="35">
        <v>10</v>
      </c>
      <c r="AV8" s="35">
        <v>0</v>
      </c>
      <c r="AW8" s="135"/>
      <c r="AX8" s="138"/>
      <c r="AZ8" s="61" t="s">
        <v>102</v>
      </c>
    </row>
    <row r="9" spans="1:52" ht="75.75" customHeight="1" thickBot="1" x14ac:dyDescent="0.25">
      <c r="A9" s="54">
        <v>3</v>
      </c>
      <c r="B9" s="41" t="s">
        <v>29</v>
      </c>
      <c r="C9" s="42">
        <v>5</v>
      </c>
      <c r="D9" s="43" t="s">
        <v>30</v>
      </c>
      <c r="E9" s="44" t="s">
        <v>31</v>
      </c>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5">
        <v>7</v>
      </c>
      <c r="AP9" s="45">
        <v>3</v>
      </c>
      <c r="AQ9" s="46">
        <v>5</v>
      </c>
      <c r="AR9" s="45">
        <v>9</v>
      </c>
      <c r="AS9" s="47">
        <v>4</v>
      </c>
      <c r="AT9" s="47">
        <f t="shared" si="0"/>
        <v>28</v>
      </c>
      <c r="AU9" s="47">
        <v>10</v>
      </c>
      <c r="AV9" s="47">
        <v>1</v>
      </c>
      <c r="AW9" s="45"/>
      <c r="AX9" s="48" t="s">
        <v>17</v>
      </c>
      <c r="AZ9" s="61" t="s">
        <v>103</v>
      </c>
    </row>
    <row r="10" spans="1:52" ht="38.25" x14ac:dyDescent="0.2">
      <c r="A10" s="130">
        <v>4</v>
      </c>
      <c r="B10" s="25" t="s">
        <v>32</v>
      </c>
      <c r="C10" s="26">
        <v>6</v>
      </c>
      <c r="D10" s="36" t="s">
        <v>33</v>
      </c>
      <c r="E10" s="37" t="s">
        <v>34</v>
      </c>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58">
        <v>1</v>
      </c>
      <c r="AP10" s="58">
        <v>1</v>
      </c>
      <c r="AQ10" s="29">
        <v>1</v>
      </c>
      <c r="AR10" s="58">
        <v>4</v>
      </c>
      <c r="AS10" s="30"/>
      <c r="AT10" s="30">
        <f t="shared" si="0"/>
        <v>7</v>
      </c>
      <c r="AU10" s="30">
        <v>6</v>
      </c>
      <c r="AV10" s="30">
        <v>10</v>
      </c>
      <c r="AW10" s="133" t="s">
        <v>35</v>
      </c>
      <c r="AX10" s="136" t="s">
        <v>36</v>
      </c>
    </row>
    <row r="11" spans="1:52" ht="38.25" x14ac:dyDescent="0.2">
      <c r="A11" s="131"/>
      <c r="B11" s="1" t="s">
        <v>37</v>
      </c>
      <c r="C11" s="2">
        <v>7</v>
      </c>
      <c r="D11" s="5" t="s">
        <v>38</v>
      </c>
      <c r="E11" s="6" t="s">
        <v>39</v>
      </c>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0">
        <v>5</v>
      </c>
      <c r="AP11" s="60">
        <v>6</v>
      </c>
      <c r="AQ11" s="14">
        <v>5</v>
      </c>
      <c r="AR11" s="60">
        <v>8</v>
      </c>
      <c r="AS11" s="4">
        <v>2</v>
      </c>
      <c r="AT11" s="4">
        <f t="shared" si="0"/>
        <v>26</v>
      </c>
      <c r="AU11" s="4">
        <v>10</v>
      </c>
      <c r="AV11" s="4">
        <v>10</v>
      </c>
      <c r="AW11" s="134"/>
      <c r="AX11" s="137"/>
    </row>
    <row r="12" spans="1:52" ht="25.5" x14ac:dyDescent="0.2">
      <c r="A12" s="131"/>
      <c r="B12" s="1" t="s">
        <v>40</v>
      </c>
      <c r="C12" s="2">
        <v>8</v>
      </c>
      <c r="D12" s="5" t="s">
        <v>41</v>
      </c>
      <c r="E12" s="6" t="s">
        <v>42</v>
      </c>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0"/>
      <c r="AP12" s="60"/>
      <c r="AQ12" s="14"/>
      <c r="AR12" s="60">
        <v>1</v>
      </c>
      <c r="AS12" s="4"/>
      <c r="AT12" s="4">
        <f t="shared" si="0"/>
        <v>1</v>
      </c>
      <c r="AU12" s="4">
        <v>2</v>
      </c>
      <c r="AV12" s="4">
        <v>0</v>
      </c>
      <c r="AW12" s="134"/>
      <c r="AX12" s="137"/>
    </row>
    <row r="13" spans="1:52" s="15" customFormat="1" ht="25.5" x14ac:dyDescent="0.2">
      <c r="A13" s="131"/>
      <c r="B13" s="1" t="s">
        <v>43</v>
      </c>
      <c r="C13" s="7">
        <v>9</v>
      </c>
      <c r="D13" s="5" t="s">
        <v>44</v>
      </c>
      <c r="E13" s="6" t="s">
        <v>45</v>
      </c>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0">
        <v>2</v>
      </c>
      <c r="AP13" s="60">
        <v>2</v>
      </c>
      <c r="AQ13" s="60">
        <v>2</v>
      </c>
      <c r="AR13" s="60">
        <v>4</v>
      </c>
      <c r="AS13" s="4">
        <v>1</v>
      </c>
      <c r="AT13" s="4">
        <f t="shared" si="0"/>
        <v>11</v>
      </c>
      <c r="AU13" s="4">
        <v>2</v>
      </c>
      <c r="AV13" s="4">
        <v>0</v>
      </c>
      <c r="AW13" s="134"/>
      <c r="AX13" s="137"/>
    </row>
    <row r="14" spans="1:52" s="15" customFormat="1" ht="25.5" x14ac:dyDescent="0.2">
      <c r="A14" s="131"/>
      <c r="B14" s="1" t="s">
        <v>46</v>
      </c>
      <c r="C14" s="7">
        <v>10</v>
      </c>
      <c r="D14" s="5" t="s">
        <v>47</v>
      </c>
      <c r="E14" s="6" t="s">
        <v>48</v>
      </c>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0">
        <v>1</v>
      </c>
      <c r="AP14" s="60">
        <v>1</v>
      </c>
      <c r="AQ14" s="60">
        <v>1</v>
      </c>
      <c r="AR14" s="60">
        <v>3</v>
      </c>
      <c r="AS14" s="4">
        <v>1</v>
      </c>
      <c r="AT14" s="4">
        <f t="shared" si="0"/>
        <v>7</v>
      </c>
      <c r="AU14" s="4">
        <v>2</v>
      </c>
      <c r="AV14" s="4">
        <v>0</v>
      </c>
      <c r="AW14" s="134"/>
      <c r="AX14" s="137"/>
    </row>
    <row r="15" spans="1:52" s="15" customFormat="1" ht="38.25" x14ac:dyDescent="0.2">
      <c r="A15" s="131"/>
      <c r="B15" s="1" t="s">
        <v>49</v>
      </c>
      <c r="C15" s="7">
        <v>11</v>
      </c>
      <c r="D15" s="5" t="s">
        <v>50</v>
      </c>
      <c r="E15" s="6" t="s">
        <v>51</v>
      </c>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0">
        <v>2</v>
      </c>
      <c r="AP15" s="60">
        <v>2</v>
      </c>
      <c r="AQ15" s="60">
        <v>2</v>
      </c>
      <c r="AR15" s="60">
        <v>4</v>
      </c>
      <c r="AS15" s="4">
        <v>1</v>
      </c>
      <c r="AT15" s="4">
        <f t="shared" si="0"/>
        <v>11</v>
      </c>
      <c r="AU15" s="4">
        <v>2</v>
      </c>
      <c r="AV15" s="4">
        <v>0</v>
      </c>
      <c r="AW15" s="134"/>
      <c r="AX15" s="137"/>
    </row>
    <row r="16" spans="1:52" s="15" customFormat="1" ht="25.5" x14ac:dyDescent="0.2">
      <c r="A16" s="131"/>
      <c r="B16" s="1" t="s">
        <v>52</v>
      </c>
      <c r="C16" s="7">
        <v>12</v>
      </c>
      <c r="D16" s="5" t="s">
        <v>53</v>
      </c>
      <c r="E16" s="6" t="s">
        <v>54</v>
      </c>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0"/>
      <c r="AP16" s="60"/>
      <c r="AQ16" s="60"/>
      <c r="AR16" s="60">
        <v>1</v>
      </c>
      <c r="AS16" s="4"/>
      <c r="AT16" s="4">
        <f t="shared" si="0"/>
        <v>1</v>
      </c>
      <c r="AU16" s="4">
        <v>2</v>
      </c>
      <c r="AV16" s="4">
        <v>2</v>
      </c>
      <c r="AW16" s="134"/>
      <c r="AX16" s="137"/>
    </row>
    <row r="17" spans="1:50" s="15" customFormat="1" ht="25.5" x14ac:dyDescent="0.2">
      <c r="A17" s="131"/>
      <c r="B17" s="1" t="s">
        <v>55</v>
      </c>
      <c r="C17" s="7">
        <v>13</v>
      </c>
      <c r="D17" s="5" t="s">
        <v>56</v>
      </c>
      <c r="E17" s="6" t="s">
        <v>45</v>
      </c>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0">
        <v>3</v>
      </c>
      <c r="AP17" s="60">
        <v>3</v>
      </c>
      <c r="AQ17" s="60">
        <v>3</v>
      </c>
      <c r="AR17" s="60">
        <v>8</v>
      </c>
      <c r="AS17" s="4">
        <v>2</v>
      </c>
      <c r="AT17" s="4">
        <f t="shared" si="0"/>
        <v>19</v>
      </c>
      <c r="AU17" s="4">
        <v>8</v>
      </c>
      <c r="AV17" s="4">
        <v>8</v>
      </c>
      <c r="AW17" s="134"/>
      <c r="AX17" s="137"/>
    </row>
    <row r="18" spans="1:50" s="15" customFormat="1" ht="38.25" x14ac:dyDescent="0.2">
      <c r="A18" s="131"/>
      <c r="B18" s="1" t="s">
        <v>57</v>
      </c>
      <c r="C18" s="7">
        <v>14</v>
      </c>
      <c r="D18" s="5" t="s">
        <v>58</v>
      </c>
      <c r="E18" s="6" t="s">
        <v>39</v>
      </c>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0">
        <v>2</v>
      </c>
      <c r="AP18" s="60">
        <v>2</v>
      </c>
      <c r="AQ18" s="60">
        <v>2</v>
      </c>
      <c r="AR18" s="60">
        <v>4</v>
      </c>
      <c r="AS18" s="4">
        <v>1</v>
      </c>
      <c r="AT18" s="4">
        <f t="shared" si="0"/>
        <v>11</v>
      </c>
      <c r="AU18" s="4">
        <v>6</v>
      </c>
      <c r="AV18" s="4">
        <v>6</v>
      </c>
      <c r="AW18" s="134"/>
      <c r="AX18" s="137"/>
    </row>
    <row r="19" spans="1:50" s="15" customFormat="1" ht="25.5" x14ac:dyDescent="0.2">
      <c r="A19" s="131"/>
      <c r="B19" s="1" t="s">
        <v>59</v>
      </c>
      <c r="C19" s="7">
        <v>15</v>
      </c>
      <c r="D19" s="5" t="s">
        <v>60</v>
      </c>
      <c r="E19" s="6" t="s">
        <v>61</v>
      </c>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0">
        <v>4</v>
      </c>
      <c r="AP19" s="60">
        <v>4</v>
      </c>
      <c r="AQ19" s="60">
        <v>3</v>
      </c>
      <c r="AR19" s="60">
        <v>12</v>
      </c>
      <c r="AS19" s="4">
        <v>2</v>
      </c>
      <c r="AT19" s="4">
        <f t="shared" si="0"/>
        <v>25</v>
      </c>
      <c r="AU19" s="4">
        <v>10</v>
      </c>
      <c r="AV19" s="4">
        <v>4</v>
      </c>
      <c r="AW19" s="134"/>
      <c r="AX19" s="137"/>
    </row>
    <row r="20" spans="1:50" s="15" customFormat="1" ht="25.5" x14ac:dyDescent="0.2">
      <c r="A20" s="131"/>
      <c r="B20" s="1" t="s">
        <v>62</v>
      </c>
      <c r="C20" s="7">
        <v>16</v>
      </c>
      <c r="D20" s="5" t="s">
        <v>63</v>
      </c>
      <c r="E20" s="6" t="s">
        <v>64</v>
      </c>
      <c r="F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0"/>
      <c r="AP20" s="60"/>
      <c r="AQ20" s="60"/>
      <c r="AR20" s="60">
        <v>2</v>
      </c>
      <c r="AS20" s="4"/>
      <c r="AT20" s="4">
        <f t="shared" si="0"/>
        <v>2</v>
      </c>
      <c r="AU20" s="4">
        <v>2</v>
      </c>
      <c r="AV20" s="4">
        <v>2</v>
      </c>
      <c r="AW20" s="134"/>
      <c r="AX20" s="137"/>
    </row>
    <row r="21" spans="1:50" s="15" customFormat="1" ht="42" customHeight="1" x14ac:dyDescent="0.2">
      <c r="A21" s="131"/>
      <c r="B21" s="1" t="s">
        <v>65</v>
      </c>
      <c r="C21" s="7">
        <v>17</v>
      </c>
      <c r="D21" s="5" t="s">
        <v>66</v>
      </c>
      <c r="E21" s="6" t="s">
        <v>67</v>
      </c>
      <c r="F21" s="6"/>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0">
        <v>1</v>
      </c>
      <c r="AP21" s="60">
        <v>1</v>
      </c>
      <c r="AQ21" s="60">
        <v>1</v>
      </c>
      <c r="AR21" s="60">
        <v>2</v>
      </c>
      <c r="AS21" s="4"/>
      <c r="AT21" s="4">
        <f t="shared" si="0"/>
        <v>5</v>
      </c>
      <c r="AU21" s="4">
        <v>2</v>
      </c>
      <c r="AV21" s="4">
        <v>2</v>
      </c>
      <c r="AW21" s="134"/>
      <c r="AX21" s="137"/>
    </row>
    <row r="22" spans="1:50" s="15" customFormat="1" ht="26.25" thickBot="1" x14ac:dyDescent="0.25">
      <c r="A22" s="132"/>
      <c r="B22" s="31" t="s">
        <v>68</v>
      </c>
      <c r="C22" s="53">
        <v>18</v>
      </c>
      <c r="D22" s="38" t="s">
        <v>63</v>
      </c>
      <c r="E22" s="39" t="s">
        <v>69</v>
      </c>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59">
        <v>1</v>
      </c>
      <c r="AP22" s="59">
        <v>1</v>
      </c>
      <c r="AQ22" s="59">
        <v>1</v>
      </c>
      <c r="AR22" s="59">
        <v>2</v>
      </c>
      <c r="AS22" s="35"/>
      <c r="AT22" s="35">
        <f t="shared" si="0"/>
        <v>5</v>
      </c>
      <c r="AU22" s="35">
        <v>2</v>
      </c>
      <c r="AV22" s="35">
        <v>2</v>
      </c>
      <c r="AW22" s="135"/>
      <c r="AX22" s="138"/>
    </row>
    <row r="23" spans="1:50" s="15" customFormat="1" ht="38.25" x14ac:dyDescent="0.2">
      <c r="A23" s="139">
        <v>5</v>
      </c>
      <c r="B23" s="49" t="s">
        <v>79</v>
      </c>
      <c r="C23" s="50">
        <v>19</v>
      </c>
      <c r="D23" s="49" t="s">
        <v>81</v>
      </c>
      <c r="E23" s="51" t="s">
        <v>80</v>
      </c>
      <c r="F23" s="51"/>
      <c r="G23" s="51"/>
      <c r="H23" s="51"/>
      <c r="I23" s="51"/>
      <c r="J23" s="51"/>
      <c r="K23" s="51"/>
      <c r="L23" s="51"/>
      <c r="M23" s="51"/>
      <c r="N23" s="51"/>
      <c r="O23" s="51"/>
      <c r="P23" s="51"/>
      <c r="Q23" s="51"/>
      <c r="R23" s="51"/>
      <c r="S23" s="51"/>
      <c r="T23" s="51"/>
      <c r="U23" s="51"/>
      <c r="V23" s="51"/>
      <c r="W23" s="51"/>
      <c r="X23" s="51"/>
      <c r="Y23" s="51"/>
      <c r="Z23" s="51"/>
      <c r="AA23" s="51"/>
      <c r="AB23" s="51"/>
      <c r="AC23" s="51"/>
      <c r="AD23" s="51"/>
      <c r="AE23" s="51"/>
      <c r="AF23" s="51"/>
      <c r="AG23" s="51"/>
      <c r="AH23" s="51"/>
      <c r="AI23" s="51"/>
      <c r="AJ23" s="51"/>
      <c r="AK23" s="51"/>
      <c r="AL23" s="51"/>
      <c r="AM23" s="51"/>
      <c r="AN23" s="51"/>
      <c r="AO23" s="52">
        <v>5</v>
      </c>
      <c r="AP23" s="52">
        <v>2</v>
      </c>
      <c r="AQ23" s="52">
        <v>3</v>
      </c>
      <c r="AR23" s="52">
        <v>8</v>
      </c>
      <c r="AS23" s="56">
        <v>3</v>
      </c>
      <c r="AT23" s="56">
        <f>SUM(AO23:AS23)</f>
        <v>21</v>
      </c>
      <c r="AU23" s="56">
        <v>8</v>
      </c>
      <c r="AV23" s="56">
        <v>2</v>
      </c>
      <c r="AW23" s="142"/>
      <c r="AX23" s="144" t="s">
        <v>82</v>
      </c>
    </row>
    <row r="24" spans="1:50" s="15" customFormat="1" x14ac:dyDescent="0.2">
      <c r="A24" s="140"/>
      <c r="B24" s="3" t="s">
        <v>71</v>
      </c>
      <c r="C24" s="7">
        <v>20</v>
      </c>
      <c r="D24" s="3" t="s">
        <v>72</v>
      </c>
      <c r="E24" s="3" t="s">
        <v>73</v>
      </c>
      <c r="F24" s="3"/>
      <c r="G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9"/>
      <c r="AP24" s="9"/>
      <c r="AQ24" s="9"/>
      <c r="AR24" s="9">
        <v>2</v>
      </c>
      <c r="AS24" s="9"/>
      <c r="AT24" s="9">
        <f>SUM(AO24:AS24)</f>
        <v>2</v>
      </c>
      <c r="AU24" s="57">
        <v>6</v>
      </c>
      <c r="AV24" s="57">
        <v>4</v>
      </c>
      <c r="AW24" s="143"/>
      <c r="AX24" s="145" t="s">
        <v>17</v>
      </c>
    </row>
    <row r="25" spans="1:50" s="15" customFormat="1" x14ac:dyDescent="0.2">
      <c r="A25" s="140"/>
      <c r="B25" s="3" t="s">
        <v>70</v>
      </c>
      <c r="C25" s="7">
        <v>21</v>
      </c>
      <c r="D25" s="3" t="s">
        <v>78</v>
      </c>
      <c r="E25" s="3" t="s">
        <v>74</v>
      </c>
      <c r="F25" s="3"/>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8">
        <v>1</v>
      </c>
      <c r="AP25" s="8"/>
      <c r="AQ25" s="8"/>
      <c r="AR25" s="10">
        <v>1</v>
      </c>
      <c r="AS25" s="57"/>
      <c r="AT25" s="57">
        <f>SUM(AO25:AS25)</f>
        <v>2</v>
      </c>
      <c r="AU25" s="57">
        <v>3</v>
      </c>
      <c r="AV25" s="57">
        <v>5</v>
      </c>
      <c r="AW25" s="143"/>
      <c r="AX25" s="145" t="s">
        <v>17</v>
      </c>
    </row>
    <row r="26" spans="1:50" s="15" customFormat="1" ht="25.5" x14ac:dyDescent="0.2">
      <c r="A26" s="140"/>
      <c r="B26" s="3" t="s">
        <v>75</v>
      </c>
      <c r="C26" s="7">
        <v>22</v>
      </c>
      <c r="D26" s="3" t="s">
        <v>76</v>
      </c>
      <c r="E26" s="3" t="s">
        <v>77</v>
      </c>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8">
        <v>1</v>
      </c>
      <c r="AP26" s="8">
        <v>1</v>
      </c>
      <c r="AQ26" s="8">
        <v>1</v>
      </c>
      <c r="AR26" s="11">
        <v>1</v>
      </c>
      <c r="AS26" s="57">
        <v>1</v>
      </c>
      <c r="AT26" s="57">
        <f>SUM(AO26:AS26)</f>
        <v>5</v>
      </c>
      <c r="AU26" s="57">
        <v>2</v>
      </c>
      <c r="AV26" s="57">
        <v>0</v>
      </c>
      <c r="AW26" s="143"/>
      <c r="AX26" s="145" t="s">
        <v>17</v>
      </c>
    </row>
    <row r="27" spans="1:50" ht="23.25" customHeight="1" thickBot="1" x14ac:dyDescent="0.25">
      <c r="A27" s="141"/>
      <c r="B27" s="146" t="s">
        <v>5</v>
      </c>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c r="AA27" s="147"/>
      <c r="AB27" s="147"/>
      <c r="AC27" s="147"/>
      <c r="AD27" s="147"/>
      <c r="AE27" s="147"/>
      <c r="AF27" s="147"/>
      <c r="AG27" s="147"/>
      <c r="AH27" s="147"/>
      <c r="AI27" s="147"/>
      <c r="AJ27" s="147"/>
      <c r="AK27" s="147"/>
      <c r="AL27" s="147"/>
      <c r="AM27" s="147"/>
      <c r="AN27" s="147"/>
      <c r="AO27" s="147"/>
      <c r="AP27" s="147"/>
      <c r="AQ27" s="147"/>
      <c r="AR27" s="147"/>
      <c r="AS27" s="147"/>
      <c r="AT27" s="147"/>
      <c r="AU27" s="147"/>
      <c r="AV27" s="147"/>
      <c r="AW27" s="16"/>
      <c r="AX27" s="17"/>
    </row>
    <row r="29" spans="1:50" x14ac:dyDescent="0.2">
      <c r="B29" s="18" t="s">
        <v>86</v>
      </c>
    </row>
    <row r="30" spans="1:50" x14ac:dyDescent="0.2">
      <c r="B30" s="18" t="s">
        <v>87</v>
      </c>
    </row>
    <row r="31" spans="1:50" x14ac:dyDescent="0.2">
      <c r="B31" s="18" t="s">
        <v>88</v>
      </c>
    </row>
    <row r="32" spans="1:50" x14ac:dyDescent="0.2">
      <c r="B32" s="18" t="s">
        <v>89</v>
      </c>
    </row>
  </sheetData>
  <mergeCells count="27">
    <mergeCell ref="A1:AX1"/>
    <mergeCell ref="A2:A3"/>
    <mergeCell ref="B2:B3"/>
    <mergeCell ref="C2:D3"/>
    <mergeCell ref="E2:E3"/>
    <mergeCell ref="AT2:AT3"/>
    <mergeCell ref="AU2:AV2"/>
    <mergeCell ref="AW2:AW3"/>
    <mergeCell ref="AX2:AX3"/>
    <mergeCell ref="S2:AS2"/>
    <mergeCell ref="AM3:AN3"/>
    <mergeCell ref="AH3:AI3"/>
    <mergeCell ref="S3:T3"/>
    <mergeCell ref="AF3:AG3"/>
    <mergeCell ref="A5:A6"/>
    <mergeCell ref="AW5:AW6"/>
    <mergeCell ref="AX5:AX6"/>
    <mergeCell ref="A7:A8"/>
    <mergeCell ref="AW7:AW8"/>
    <mergeCell ref="AX7:AX8"/>
    <mergeCell ref="A10:A22"/>
    <mergeCell ref="AW10:AW22"/>
    <mergeCell ref="AX10:AX22"/>
    <mergeCell ref="A23:A27"/>
    <mergeCell ref="AW23:AW26"/>
    <mergeCell ref="AX23:AX26"/>
    <mergeCell ref="B27:AV27"/>
  </mergeCells>
  <printOptions horizontalCentered="1"/>
  <pageMargins left="0.43306977252843398" right="0.19684820647419099" top="0.19684820647419099" bottom="0.23622047244094499" header="0.19684820647419099" footer="0.19684820647419099"/>
  <pageSetup paperSize="9"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Locations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HIV-2</dc:creator>
  <cp:lastModifiedBy>MUNAVAROV Manucher</cp:lastModifiedBy>
  <cp:revision/>
  <cp:lastPrinted>2020-09-23T07:29:25Z</cp:lastPrinted>
  <dcterms:created xsi:type="dcterms:W3CDTF">2014-02-18T06:33:50Z</dcterms:created>
  <dcterms:modified xsi:type="dcterms:W3CDTF">2020-09-23T07:29:51Z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059aa38-f392-4105-be92-628035578272_Enabled">
    <vt:lpwstr>true</vt:lpwstr>
  </property>
  <property fmtid="{D5CDD505-2E9C-101B-9397-08002B2CF9AE}" pid="3" name="MSIP_Label_2059aa38-f392-4105-be92-628035578272_SetDate">
    <vt:lpwstr>2020-09-03T12:15:21Z</vt:lpwstr>
  </property>
  <property fmtid="{D5CDD505-2E9C-101B-9397-08002B2CF9AE}" pid="4" name="MSIP_Label_2059aa38-f392-4105-be92-628035578272_Method">
    <vt:lpwstr>Standard</vt:lpwstr>
  </property>
  <property fmtid="{D5CDD505-2E9C-101B-9397-08002B2CF9AE}" pid="5" name="MSIP_Label_2059aa38-f392-4105-be92-628035578272_Name">
    <vt:lpwstr>IOMLb0020IN123173</vt:lpwstr>
  </property>
  <property fmtid="{D5CDD505-2E9C-101B-9397-08002B2CF9AE}" pid="6" name="MSIP_Label_2059aa38-f392-4105-be92-628035578272_SiteId">
    <vt:lpwstr>1588262d-23fb-43b4-bd6e-bce49c8e6186</vt:lpwstr>
  </property>
  <property fmtid="{D5CDD505-2E9C-101B-9397-08002B2CF9AE}" pid="7" name="MSIP_Label_2059aa38-f392-4105-be92-628035578272_ActionId">
    <vt:lpwstr>70b1e9ab-8caf-4871-a324-0000af16794f</vt:lpwstr>
  </property>
  <property fmtid="{D5CDD505-2E9C-101B-9397-08002B2CF9AE}" pid="8" name="MSIP_Label_2059aa38-f392-4105-be92-628035578272_ContentBits">
    <vt:lpwstr>0</vt:lpwstr>
  </property>
</Properties>
</file>